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18195" windowHeight="12330" activeTab="1"/>
  </bookViews>
  <sheets>
    <sheet name="Data" sheetId="1" r:id="rId1"/>
    <sheet name="Graph" sheetId="2" r:id="rId2"/>
  </sheets>
  <definedNames>
    <definedName name="Base_year">Data!$A$100</definedName>
    <definedName name="Base_year_TFR">Data!$D$100</definedName>
    <definedName name="baseCase_TFR">Data!$L$3</definedName>
    <definedName name="High_scenario">Data!$L$5</definedName>
    <definedName name="Low_scanario">Data!$L$6</definedName>
    <definedName name="Transition_years">Data!$L$4</definedName>
  </definedNames>
  <calcPr calcId="145621"/>
</workbook>
</file>

<file path=xl/calcChain.xml><?xml version="1.0" encoding="utf-8"?>
<calcChain xmlns="http://schemas.openxmlformats.org/spreadsheetml/2006/main">
  <c r="I65" i="1" l="1"/>
  <c r="A137" i="1" l="1"/>
  <c r="G137" i="1" s="1"/>
  <c r="E137" i="1"/>
  <c r="F137" i="1"/>
  <c r="A138" i="1"/>
  <c r="G138" i="1" s="1"/>
  <c r="E138" i="1"/>
  <c r="F138" i="1"/>
  <c r="A131" i="1"/>
  <c r="E131" i="1"/>
  <c r="F131" i="1"/>
  <c r="G131" i="1"/>
  <c r="A132" i="1"/>
  <c r="E132" i="1"/>
  <c r="F132" i="1"/>
  <c r="G132" i="1"/>
  <c r="A133" i="1"/>
  <c r="E133" i="1"/>
  <c r="F133" i="1"/>
  <c r="G133" i="1"/>
  <c r="A134" i="1"/>
  <c r="E134" i="1"/>
  <c r="F134" i="1"/>
  <c r="G134" i="1"/>
  <c r="A135" i="1"/>
  <c r="E135" i="1"/>
  <c r="F135" i="1"/>
  <c r="G135" i="1"/>
  <c r="A136" i="1"/>
  <c r="E136" i="1"/>
  <c r="F136" i="1"/>
  <c r="G136" i="1"/>
  <c r="A119" i="1"/>
  <c r="F119" i="1" s="1"/>
  <c r="E119" i="1"/>
  <c r="A120" i="1"/>
  <c r="A121" i="1" s="1"/>
  <c r="F116" i="1"/>
  <c r="G116" i="1"/>
  <c r="F117" i="1"/>
  <c r="G117" i="1"/>
  <c r="F118" i="1"/>
  <c r="G118" i="1"/>
  <c r="F100" i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G100" i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E116" i="1"/>
  <c r="E117" i="1"/>
  <c r="E118" i="1"/>
  <c r="E100" i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A117" i="1"/>
  <c r="A118" i="1" s="1"/>
  <c r="A102" i="1"/>
  <c r="A103" i="1"/>
  <c r="A104" i="1"/>
  <c r="A105" i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01" i="1"/>
  <c r="D90" i="1"/>
  <c r="D91" i="1"/>
  <c r="D92" i="1"/>
  <c r="D93" i="1"/>
  <c r="D94" i="1"/>
  <c r="D95" i="1"/>
  <c r="D96" i="1"/>
  <c r="D97" i="1"/>
  <c r="D98" i="1"/>
  <c r="D99" i="1"/>
  <c r="D8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9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22" i="1" l="1"/>
  <c r="E121" i="1"/>
  <c r="F121" i="1"/>
  <c r="G121" i="1"/>
  <c r="G120" i="1"/>
  <c r="G119" i="1"/>
  <c r="F120" i="1"/>
  <c r="E120" i="1"/>
  <c r="A123" i="1" l="1"/>
  <c r="E122" i="1"/>
  <c r="F122" i="1"/>
  <c r="G122" i="1"/>
  <c r="A124" i="1" l="1"/>
  <c r="E123" i="1"/>
  <c r="F123" i="1"/>
  <c r="G123" i="1"/>
  <c r="A125" i="1" l="1"/>
  <c r="E124" i="1"/>
  <c r="F124" i="1"/>
  <c r="G124" i="1"/>
  <c r="A126" i="1" l="1"/>
  <c r="E125" i="1"/>
  <c r="F125" i="1"/>
  <c r="G125" i="1"/>
  <c r="A127" i="1" l="1"/>
  <c r="E126" i="1"/>
  <c r="F126" i="1"/>
  <c r="G126" i="1"/>
  <c r="A128" i="1" l="1"/>
  <c r="E127" i="1"/>
  <c r="F127" i="1"/>
  <c r="G127" i="1"/>
  <c r="A129" i="1" l="1"/>
  <c r="E128" i="1"/>
  <c r="F128" i="1"/>
  <c r="G128" i="1"/>
  <c r="A130" i="1" l="1"/>
  <c r="E129" i="1"/>
  <c r="F129" i="1"/>
  <c r="G129" i="1"/>
  <c r="E130" i="1" l="1"/>
  <c r="F130" i="1"/>
  <c r="G130" i="1"/>
</calcChain>
</file>

<file path=xl/comments1.xml><?xml version="1.0" encoding="utf-8"?>
<comments xmlns="http://schemas.openxmlformats.org/spreadsheetml/2006/main">
  <authors>
    <author>RL</author>
  </authors>
  <commentList>
    <comment ref="D100" authorId="0">
      <text>
        <r>
          <rPr>
            <b/>
            <sz val="9"/>
            <color indexed="81"/>
            <rFont val="Tahoma"/>
            <family val="2"/>
          </rPr>
          <t xml:space="preserve">Assumption in base year that the previous year's TFR applies to the base year of the projections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<sst xmlns="http://schemas.openxmlformats.org/spreadsheetml/2006/main" count="19" uniqueCount="19">
  <si>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ABS 2008, 3105.0.65.001 Australian Historical Population Statistics, 5th August.</t>
  </si>
  <si>
    <t>Sources:</t>
  </si>
  <si>
    <t>ABS 2012, 33010DO001_2011 Births, Australia, 2011, 25 October.</t>
  </si>
  <si>
    <t>TFR</t>
  </si>
  <si>
    <t>Long-run series</t>
  </si>
  <si>
    <t>Total fertility rate</t>
  </si>
  <si>
    <t>Assumption about LR TFR base line</t>
  </si>
  <si>
    <t>Low scenario</t>
  </si>
  <si>
    <t>High scenario</t>
  </si>
  <si>
    <t>Adjustment period (years)</t>
  </si>
  <si>
    <t>Assumption</t>
  </si>
  <si>
    <t>Base case projection</t>
  </si>
  <si>
    <t>High</t>
  </si>
  <si>
    <t>Low</t>
  </si>
  <si>
    <t xml:space="preserve">CFR </t>
  </si>
  <si>
    <t>PC 2013, Updated from Fertility Study Births fertility data up to 2011.xls</t>
  </si>
  <si>
    <t>CRF Projected to 2011</t>
  </si>
  <si>
    <t>Figure 2.3 Completed and total fertility rates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</si>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</sst>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i/>
      <sz val="10"/>
      <color theme="1"/>
      <name val="Arial"/>
      <family val="2"/>
    </font>
    <font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38497321981094"/>
          <c:y val="5.1400554097404488E-2"/>
          <c:w val="0.85422512429848707"/>
          <c:h val="0.8326195683872849"/>
        </c:manualLayout>
      </c:layout>
      <c:lineChart>
        <c:grouping val="standard"/>
        <c:varyColors val="0"/>
        <c:ser>
          <c:idx val="3"/>
          <c:order val="0"/>
          <c:tx>
            <c:strRef>
              <c:f>Data!$G$8</c:f>
              <c:strCache>
                <c:ptCount val="1"/>
                <c:pt idx="0">
                  <c:v>Low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Data!$A$9:$A$138</c:f>
              <c:numCache>
                <c:formatCode>General</c:formatCode>
                <c:ptCount val="130"/>
                <c:pt idx="0">
                  <c:v>1921</c:v>
                </c:pt>
                <c:pt idx="1">
                  <c:v>1922</c:v>
                </c:pt>
                <c:pt idx="2">
                  <c:v>1923</c:v>
                </c:pt>
                <c:pt idx="3">
                  <c:v>1924</c:v>
                </c:pt>
                <c:pt idx="4">
                  <c:v>1925</c:v>
                </c:pt>
                <c:pt idx="5">
                  <c:v>1926</c:v>
                </c:pt>
                <c:pt idx="6">
                  <c:v>1927</c:v>
                </c:pt>
                <c:pt idx="7">
                  <c:v>1928</c:v>
                </c:pt>
                <c:pt idx="8">
                  <c:v>1929</c:v>
                </c:pt>
                <c:pt idx="9">
                  <c:v>1930</c:v>
                </c:pt>
                <c:pt idx="10">
                  <c:v>1931</c:v>
                </c:pt>
                <c:pt idx="11">
                  <c:v>1932</c:v>
                </c:pt>
                <c:pt idx="12">
                  <c:v>1933</c:v>
                </c:pt>
                <c:pt idx="13">
                  <c:v>1934</c:v>
                </c:pt>
                <c:pt idx="14">
                  <c:v>1935</c:v>
                </c:pt>
                <c:pt idx="15">
                  <c:v>1936</c:v>
                </c:pt>
                <c:pt idx="16">
                  <c:v>1937</c:v>
                </c:pt>
                <c:pt idx="17">
                  <c:v>1938</c:v>
                </c:pt>
                <c:pt idx="18">
                  <c:v>1939</c:v>
                </c:pt>
                <c:pt idx="19">
                  <c:v>1940</c:v>
                </c:pt>
                <c:pt idx="20">
                  <c:v>1941</c:v>
                </c:pt>
                <c:pt idx="21">
                  <c:v>1942</c:v>
                </c:pt>
                <c:pt idx="22">
                  <c:v>1943</c:v>
                </c:pt>
                <c:pt idx="23">
                  <c:v>1944</c:v>
                </c:pt>
                <c:pt idx="24">
                  <c:v>1945</c:v>
                </c:pt>
                <c:pt idx="25">
                  <c:v>1946</c:v>
                </c:pt>
                <c:pt idx="26">
                  <c:v>1947</c:v>
                </c:pt>
                <c:pt idx="27">
                  <c:v>1948</c:v>
                </c:pt>
                <c:pt idx="28">
                  <c:v>1949</c:v>
                </c:pt>
                <c:pt idx="29">
                  <c:v>1950</c:v>
                </c:pt>
                <c:pt idx="30">
                  <c:v>1951</c:v>
                </c:pt>
                <c:pt idx="31">
                  <c:v>1952</c:v>
                </c:pt>
                <c:pt idx="32">
                  <c:v>1953</c:v>
                </c:pt>
                <c:pt idx="33">
                  <c:v>1954</c:v>
                </c:pt>
                <c:pt idx="34">
                  <c:v>1955</c:v>
                </c:pt>
                <c:pt idx="35">
                  <c:v>1956</c:v>
                </c:pt>
                <c:pt idx="36">
                  <c:v>1957</c:v>
                </c:pt>
                <c:pt idx="37">
                  <c:v>1958</c:v>
                </c:pt>
                <c:pt idx="38">
                  <c:v>1959</c:v>
                </c:pt>
                <c:pt idx="39">
                  <c:v>1960</c:v>
                </c:pt>
                <c:pt idx="40">
                  <c:v>1961</c:v>
                </c:pt>
                <c:pt idx="41">
                  <c:v>1962</c:v>
                </c:pt>
                <c:pt idx="42">
                  <c:v>1963</c:v>
                </c:pt>
                <c:pt idx="43">
                  <c:v>1964</c:v>
                </c:pt>
                <c:pt idx="44">
                  <c:v>1965</c:v>
                </c:pt>
                <c:pt idx="45">
                  <c:v>1966</c:v>
                </c:pt>
                <c:pt idx="46">
                  <c:v>1967</c:v>
                </c:pt>
                <c:pt idx="47">
                  <c:v>1968</c:v>
                </c:pt>
                <c:pt idx="48">
                  <c:v>1969</c:v>
                </c:pt>
                <c:pt idx="49">
                  <c:v>1970</c:v>
                </c:pt>
                <c:pt idx="50">
                  <c:v>1971</c:v>
                </c:pt>
                <c:pt idx="51">
                  <c:v>1972</c:v>
                </c:pt>
                <c:pt idx="52">
                  <c:v>1973</c:v>
                </c:pt>
                <c:pt idx="53">
                  <c:v>1974</c:v>
                </c:pt>
                <c:pt idx="54">
                  <c:v>1975</c:v>
                </c:pt>
                <c:pt idx="55">
                  <c:v>1976</c:v>
                </c:pt>
                <c:pt idx="56">
                  <c:v>1977</c:v>
                </c:pt>
                <c:pt idx="57">
                  <c:v>1978</c:v>
                </c:pt>
                <c:pt idx="58">
                  <c:v>1979</c:v>
                </c:pt>
                <c:pt idx="59">
                  <c:v>1980</c:v>
                </c:pt>
                <c:pt idx="60">
                  <c:v>1981</c:v>
                </c:pt>
                <c:pt idx="61">
                  <c:v>1982</c:v>
                </c:pt>
                <c:pt idx="62">
                  <c:v>1983</c:v>
                </c:pt>
                <c:pt idx="63">
                  <c:v>1984</c:v>
                </c:pt>
                <c:pt idx="64">
                  <c:v>1985</c:v>
                </c:pt>
                <c:pt idx="65">
                  <c:v>1986</c:v>
                </c:pt>
                <c:pt idx="66">
                  <c:v>1987</c:v>
                </c:pt>
                <c:pt idx="67">
                  <c:v>1988</c:v>
                </c:pt>
                <c:pt idx="68">
                  <c:v>1989</c:v>
                </c:pt>
                <c:pt idx="69">
                  <c:v>1990</c:v>
                </c:pt>
                <c:pt idx="70">
                  <c:v>1991</c:v>
                </c:pt>
                <c:pt idx="71">
                  <c:v>1992</c:v>
                </c:pt>
                <c:pt idx="72">
                  <c:v>1993</c:v>
                </c:pt>
                <c:pt idx="73">
                  <c:v>1994</c:v>
                </c:pt>
                <c:pt idx="74">
                  <c:v>1995</c:v>
                </c:pt>
                <c:pt idx="75">
                  <c:v>1996</c:v>
                </c:pt>
                <c:pt idx="76">
                  <c:v>1997</c:v>
                </c:pt>
                <c:pt idx="77">
                  <c:v>1998</c:v>
                </c:pt>
                <c:pt idx="78">
                  <c:v>1999</c:v>
                </c:pt>
                <c:pt idx="79">
                  <c:v>2000</c:v>
                </c:pt>
                <c:pt idx="80">
                  <c:v>2001</c:v>
                </c:pt>
                <c:pt idx="81">
                  <c:v>2002</c:v>
                </c:pt>
                <c:pt idx="82">
                  <c:v>2003</c:v>
                </c:pt>
                <c:pt idx="83">
                  <c:v>2004</c:v>
                </c:pt>
                <c:pt idx="84">
                  <c:v>2005</c:v>
                </c:pt>
                <c:pt idx="85">
                  <c:v>2006</c:v>
                </c:pt>
                <c:pt idx="86">
                  <c:v>2007</c:v>
                </c:pt>
                <c:pt idx="87">
                  <c:v>2008</c:v>
                </c:pt>
                <c:pt idx="88">
                  <c:v>2009</c:v>
                </c:pt>
                <c:pt idx="89">
                  <c:v>2010</c:v>
                </c:pt>
                <c:pt idx="90">
                  <c:v>2011</c:v>
                </c:pt>
                <c:pt idx="91">
                  <c:v>2012</c:v>
                </c:pt>
                <c:pt idx="92">
                  <c:v>2013</c:v>
                </c:pt>
                <c:pt idx="93">
                  <c:v>2014</c:v>
                </c:pt>
                <c:pt idx="94">
                  <c:v>2015</c:v>
                </c:pt>
                <c:pt idx="95">
                  <c:v>2016</c:v>
                </c:pt>
                <c:pt idx="96">
                  <c:v>2017</c:v>
                </c:pt>
                <c:pt idx="97">
                  <c:v>2018</c:v>
                </c:pt>
                <c:pt idx="98">
                  <c:v>2019</c:v>
                </c:pt>
                <c:pt idx="99">
                  <c:v>2020</c:v>
                </c:pt>
                <c:pt idx="100">
                  <c:v>2021</c:v>
                </c:pt>
                <c:pt idx="101">
                  <c:v>2022</c:v>
                </c:pt>
                <c:pt idx="102">
                  <c:v>2023</c:v>
                </c:pt>
                <c:pt idx="103">
                  <c:v>2024</c:v>
                </c:pt>
                <c:pt idx="104">
                  <c:v>2025</c:v>
                </c:pt>
                <c:pt idx="105">
                  <c:v>2026</c:v>
                </c:pt>
                <c:pt idx="106">
                  <c:v>2027</c:v>
                </c:pt>
                <c:pt idx="107">
                  <c:v>2028</c:v>
                </c:pt>
                <c:pt idx="108">
                  <c:v>2029</c:v>
                </c:pt>
                <c:pt idx="109">
                  <c:v>2030</c:v>
                </c:pt>
                <c:pt idx="110">
                  <c:v>2031</c:v>
                </c:pt>
                <c:pt idx="111">
                  <c:v>2032</c:v>
                </c:pt>
                <c:pt idx="112">
                  <c:v>2033</c:v>
                </c:pt>
                <c:pt idx="113">
                  <c:v>2034</c:v>
                </c:pt>
                <c:pt idx="114">
                  <c:v>2035</c:v>
                </c:pt>
                <c:pt idx="115">
                  <c:v>2036</c:v>
                </c:pt>
                <c:pt idx="116">
                  <c:v>2037</c:v>
                </c:pt>
                <c:pt idx="117">
                  <c:v>2038</c:v>
                </c:pt>
                <c:pt idx="118">
                  <c:v>2039</c:v>
                </c:pt>
                <c:pt idx="119">
                  <c:v>2040</c:v>
                </c:pt>
                <c:pt idx="120">
                  <c:v>2041</c:v>
                </c:pt>
                <c:pt idx="121">
                  <c:v>2042</c:v>
                </c:pt>
                <c:pt idx="122">
                  <c:v>2043</c:v>
                </c:pt>
                <c:pt idx="123">
                  <c:v>2044</c:v>
                </c:pt>
                <c:pt idx="124">
                  <c:v>2045</c:v>
                </c:pt>
                <c:pt idx="125">
                  <c:v>2046</c:v>
                </c:pt>
                <c:pt idx="126">
                  <c:v>2047</c:v>
                </c:pt>
                <c:pt idx="127">
                  <c:v>2048</c:v>
                </c:pt>
                <c:pt idx="128">
                  <c:v>2049</c:v>
                </c:pt>
                <c:pt idx="129">
                  <c:v>2050</c:v>
                </c:pt>
              </c:numCache>
            </c:numRef>
          </c:cat>
          <c:val>
            <c:numRef>
              <c:f>Data!$G$9:$G$138</c:f>
              <c:numCache>
                <c:formatCode>General</c:formatCode>
                <c:ptCount val="130"/>
                <c:pt idx="91">
                  <c:v>1.8837999999999999</c:v>
                </c:pt>
                <c:pt idx="92">
                  <c:v>1.8648799999999999</c:v>
                </c:pt>
                <c:pt idx="93">
                  <c:v>1.8459599999999998</c:v>
                </c:pt>
                <c:pt idx="94">
                  <c:v>1.8270399999999998</c:v>
                </c:pt>
                <c:pt idx="95">
                  <c:v>1.8081199999999997</c:v>
                </c:pt>
                <c:pt idx="96">
                  <c:v>1.7891999999999997</c:v>
                </c:pt>
                <c:pt idx="97">
                  <c:v>1.7702799999999996</c:v>
                </c:pt>
                <c:pt idx="98">
                  <c:v>1.7513599999999996</c:v>
                </c:pt>
                <c:pt idx="99">
                  <c:v>1.7324399999999995</c:v>
                </c:pt>
                <c:pt idx="100">
                  <c:v>1.7135199999999995</c:v>
                </c:pt>
                <c:pt idx="101">
                  <c:v>1.6945999999999994</c:v>
                </c:pt>
                <c:pt idx="102">
                  <c:v>1.6756799999999994</c:v>
                </c:pt>
                <c:pt idx="103">
                  <c:v>1.6567599999999993</c:v>
                </c:pt>
                <c:pt idx="104">
                  <c:v>1.6378399999999993</c:v>
                </c:pt>
                <c:pt idx="105">
                  <c:v>1.6189199999999992</c:v>
                </c:pt>
                <c:pt idx="106">
                  <c:v>1.5999999999999992</c:v>
                </c:pt>
                <c:pt idx="107">
                  <c:v>1.6</c:v>
                </c:pt>
                <c:pt idx="108">
                  <c:v>1.6</c:v>
                </c:pt>
                <c:pt idx="109">
                  <c:v>1.6</c:v>
                </c:pt>
                <c:pt idx="110">
                  <c:v>1.6</c:v>
                </c:pt>
                <c:pt idx="111">
                  <c:v>1.6</c:v>
                </c:pt>
                <c:pt idx="112">
                  <c:v>1.6</c:v>
                </c:pt>
                <c:pt idx="113">
                  <c:v>1.6</c:v>
                </c:pt>
                <c:pt idx="114">
                  <c:v>1.6</c:v>
                </c:pt>
                <c:pt idx="115">
                  <c:v>1.6</c:v>
                </c:pt>
                <c:pt idx="116">
                  <c:v>1.6</c:v>
                </c:pt>
                <c:pt idx="117">
                  <c:v>1.6</c:v>
                </c:pt>
                <c:pt idx="118">
                  <c:v>1.6</c:v>
                </c:pt>
                <c:pt idx="119">
                  <c:v>1.6</c:v>
                </c:pt>
                <c:pt idx="120">
                  <c:v>1.6</c:v>
                </c:pt>
                <c:pt idx="121">
                  <c:v>1.6</c:v>
                </c:pt>
                <c:pt idx="122">
                  <c:v>1.6</c:v>
                </c:pt>
                <c:pt idx="123">
                  <c:v>1.6</c:v>
                </c:pt>
                <c:pt idx="124">
                  <c:v>1.6</c:v>
                </c:pt>
                <c:pt idx="125">
                  <c:v>1.6</c:v>
                </c:pt>
                <c:pt idx="126">
                  <c:v>1.6</c:v>
                </c:pt>
                <c:pt idx="127">
                  <c:v>1.6</c:v>
                </c:pt>
                <c:pt idx="128">
                  <c:v>1.6</c:v>
                </c:pt>
                <c:pt idx="12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Data!$F$8</c:f>
              <c:strCache>
                <c:ptCount val="1"/>
                <c:pt idx="0">
                  <c:v>High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Data!$A$9:$A$138</c:f>
              <c:numCache>
                <c:formatCode>General</c:formatCode>
                <c:ptCount val="130"/>
                <c:pt idx="0">
                  <c:v>1921</c:v>
                </c:pt>
                <c:pt idx="1">
                  <c:v>1922</c:v>
                </c:pt>
                <c:pt idx="2">
                  <c:v>1923</c:v>
                </c:pt>
                <c:pt idx="3">
                  <c:v>1924</c:v>
                </c:pt>
                <c:pt idx="4">
                  <c:v>1925</c:v>
                </c:pt>
                <c:pt idx="5">
                  <c:v>1926</c:v>
                </c:pt>
                <c:pt idx="6">
                  <c:v>1927</c:v>
                </c:pt>
                <c:pt idx="7">
                  <c:v>1928</c:v>
                </c:pt>
                <c:pt idx="8">
                  <c:v>1929</c:v>
                </c:pt>
                <c:pt idx="9">
                  <c:v>1930</c:v>
                </c:pt>
                <c:pt idx="10">
                  <c:v>1931</c:v>
                </c:pt>
                <c:pt idx="11">
                  <c:v>1932</c:v>
                </c:pt>
                <c:pt idx="12">
                  <c:v>1933</c:v>
                </c:pt>
                <c:pt idx="13">
                  <c:v>1934</c:v>
                </c:pt>
                <c:pt idx="14">
                  <c:v>1935</c:v>
                </c:pt>
                <c:pt idx="15">
                  <c:v>1936</c:v>
                </c:pt>
                <c:pt idx="16">
                  <c:v>1937</c:v>
                </c:pt>
                <c:pt idx="17">
                  <c:v>1938</c:v>
                </c:pt>
                <c:pt idx="18">
                  <c:v>1939</c:v>
                </c:pt>
                <c:pt idx="19">
                  <c:v>1940</c:v>
                </c:pt>
                <c:pt idx="20">
                  <c:v>1941</c:v>
                </c:pt>
                <c:pt idx="21">
                  <c:v>1942</c:v>
                </c:pt>
                <c:pt idx="22">
                  <c:v>1943</c:v>
                </c:pt>
                <c:pt idx="23">
                  <c:v>1944</c:v>
                </c:pt>
                <c:pt idx="24">
                  <c:v>1945</c:v>
                </c:pt>
                <c:pt idx="25">
                  <c:v>1946</c:v>
                </c:pt>
                <c:pt idx="26">
                  <c:v>1947</c:v>
                </c:pt>
                <c:pt idx="27">
                  <c:v>1948</c:v>
                </c:pt>
                <c:pt idx="28">
                  <c:v>1949</c:v>
                </c:pt>
                <c:pt idx="29">
                  <c:v>1950</c:v>
                </c:pt>
                <c:pt idx="30">
                  <c:v>1951</c:v>
                </c:pt>
                <c:pt idx="31">
                  <c:v>1952</c:v>
                </c:pt>
                <c:pt idx="32">
                  <c:v>1953</c:v>
                </c:pt>
                <c:pt idx="33">
                  <c:v>1954</c:v>
                </c:pt>
                <c:pt idx="34">
                  <c:v>1955</c:v>
                </c:pt>
                <c:pt idx="35">
                  <c:v>1956</c:v>
                </c:pt>
                <c:pt idx="36">
                  <c:v>1957</c:v>
                </c:pt>
                <c:pt idx="37">
                  <c:v>1958</c:v>
                </c:pt>
                <c:pt idx="38">
                  <c:v>1959</c:v>
                </c:pt>
                <c:pt idx="39">
                  <c:v>1960</c:v>
                </c:pt>
                <c:pt idx="40">
                  <c:v>1961</c:v>
                </c:pt>
                <c:pt idx="41">
                  <c:v>1962</c:v>
                </c:pt>
                <c:pt idx="42">
                  <c:v>1963</c:v>
                </c:pt>
                <c:pt idx="43">
                  <c:v>1964</c:v>
                </c:pt>
                <c:pt idx="44">
                  <c:v>1965</c:v>
                </c:pt>
                <c:pt idx="45">
                  <c:v>1966</c:v>
                </c:pt>
                <c:pt idx="46">
                  <c:v>1967</c:v>
                </c:pt>
                <c:pt idx="47">
                  <c:v>1968</c:v>
                </c:pt>
                <c:pt idx="48">
                  <c:v>1969</c:v>
                </c:pt>
                <c:pt idx="49">
                  <c:v>1970</c:v>
                </c:pt>
                <c:pt idx="50">
                  <c:v>1971</c:v>
                </c:pt>
                <c:pt idx="51">
                  <c:v>1972</c:v>
                </c:pt>
                <c:pt idx="52">
                  <c:v>1973</c:v>
                </c:pt>
                <c:pt idx="53">
                  <c:v>1974</c:v>
                </c:pt>
                <c:pt idx="54">
                  <c:v>1975</c:v>
                </c:pt>
                <c:pt idx="55">
                  <c:v>1976</c:v>
                </c:pt>
                <c:pt idx="56">
                  <c:v>1977</c:v>
                </c:pt>
                <c:pt idx="57">
                  <c:v>1978</c:v>
                </c:pt>
                <c:pt idx="58">
                  <c:v>1979</c:v>
                </c:pt>
                <c:pt idx="59">
                  <c:v>1980</c:v>
                </c:pt>
                <c:pt idx="60">
                  <c:v>1981</c:v>
                </c:pt>
                <c:pt idx="61">
                  <c:v>1982</c:v>
                </c:pt>
                <c:pt idx="62">
                  <c:v>1983</c:v>
                </c:pt>
                <c:pt idx="63">
                  <c:v>1984</c:v>
                </c:pt>
                <c:pt idx="64">
                  <c:v>1985</c:v>
                </c:pt>
                <c:pt idx="65">
                  <c:v>1986</c:v>
                </c:pt>
                <c:pt idx="66">
                  <c:v>1987</c:v>
                </c:pt>
                <c:pt idx="67">
                  <c:v>1988</c:v>
                </c:pt>
                <c:pt idx="68">
                  <c:v>1989</c:v>
                </c:pt>
                <c:pt idx="69">
                  <c:v>1990</c:v>
                </c:pt>
                <c:pt idx="70">
                  <c:v>1991</c:v>
                </c:pt>
                <c:pt idx="71">
                  <c:v>1992</c:v>
                </c:pt>
                <c:pt idx="72">
                  <c:v>1993</c:v>
                </c:pt>
                <c:pt idx="73">
                  <c:v>1994</c:v>
                </c:pt>
                <c:pt idx="74">
                  <c:v>1995</c:v>
                </c:pt>
                <c:pt idx="75">
                  <c:v>1996</c:v>
                </c:pt>
                <c:pt idx="76">
                  <c:v>1997</c:v>
                </c:pt>
                <c:pt idx="77">
                  <c:v>1998</c:v>
                </c:pt>
                <c:pt idx="78">
                  <c:v>1999</c:v>
                </c:pt>
                <c:pt idx="79">
                  <c:v>2000</c:v>
                </c:pt>
                <c:pt idx="80">
                  <c:v>2001</c:v>
                </c:pt>
                <c:pt idx="81">
                  <c:v>2002</c:v>
                </c:pt>
                <c:pt idx="82">
                  <c:v>2003</c:v>
                </c:pt>
                <c:pt idx="83">
                  <c:v>2004</c:v>
                </c:pt>
                <c:pt idx="84">
                  <c:v>2005</c:v>
                </c:pt>
                <c:pt idx="85">
                  <c:v>2006</c:v>
                </c:pt>
                <c:pt idx="86">
                  <c:v>2007</c:v>
                </c:pt>
                <c:pt idx="87">
                  <c:v>2008</c:v>
                </c:pt>
                <c:pt idx="88">
                  <c:v>2009</c:v>
                </c:pt>
                <c:pt idx="89">
                  <c:v>2010</c:v>
                </c:pt>
                <c:pt idx="90">
                  <c:v>2011</c:v>
                </c:pt>
                <c:pt idx="91">
                  <c:v>2012</c:v>
                </c:pt>
                <c:pt idx="92">
                  <c:v>2013</c:v>
                </c:pt>
                <c:pt idx="93">
                  <c:v>2014</c:v>
                </c:pt>
                <c:pt idx="94">
                  <c:v>2015</c:v>
                </c:pt>
                <c:pt idx="95">
                  <c:v>2016</c:v>
                </c:pt>
                <c:pt idx="96">
                  <c:v>2017</c:v>
                </c:pt>
                <c:pt idx="97">
                  <c:v>2018</c:v>
                </c:pt>
                <c:pt idx="98">
                  <c:v>2019</c:v>
                </c:pt>
                <c:pt idx="99">
                  <c:v>2020</c:v>
                </c:pt>
                <c:pt idx="100">
                  <c:v>2021</c:v>
                </c:pt>
                <c:pt idx="101">
                  <c:v>2022</c:v>
                </c:pt>
                <c:pt idx="102">
                  <c:v>2023</c:v>
                </c:pt>
                <c:pt idx="103">
                  <c:v>2024</c:v>
                </c:pt>
                <c:pt idx="104">
                  <c:v>2025</c:v>
                </c:pt>
                <c:pt idx="105">
                  <c:v>2026</c:v>
                </c:pt>
                <c:pt idx="106">
                  <c:v>2027</c:v>
                </c:pt>
                <c:pt idx="107">
                  <c:v>2028</c:v>
                </c:pt>
                <c:pt idx="108">
                  <c:v>2029</c:v>
                </c:pt>
                <c:pt idx="109">
                  <c:v>2030</c:v>
                </c:pt>
                <c:pt idx="110">
                  <c:v>2031</c:v>
                </c:pt>
                <c:pt idx="111">
                  <c:v>2032</c:v>
                </c:pt>
                <c:pt idx="112">
                  <c:v>2033</c:v>
                </c:pt>
                <c:pt idx="113">
                  <c:v>2034</c:v>
                </c:pt>
                <c:pt idx="114">
                  <c:v>2035</c:v>
                </c:pt>
                <c:pt idx="115">
                  <c:v>2036</c:v>
                </c:pt>
                <c:pt idx="116">
                  <c:v>2037</c:v>
                </c:pt>
                <c:pt idx="117">
                  <c:v>2038</c:v>
                </c:pt>
                <c:pt idx="118">
                  <c:v>2039</c:v>
                </c:pt>
                <c:pt idx="119">
                  <c:v>2040</c:v>
                </c:pt>
                <c:pt idx="120">
                  <c:v>2041</c:v>
                </c:pt>
                <c:pt idx="121">
                  <c:v>2042</c:v>
                </c:pt>
                <c:pt idx="122">
                  <c:v>2043</c:v>
                </c:pt>
                <c:pt idx="123">
                  <c:v>2044</c:v>
                </c:pt>
                <c:pt idx="124">
                  <c:v>2045</c:v>
                </c:pt>
                <c:pt idx="125">
                  <c:v>2046</c:v>
                </c:pt>
                <c:pt idx="126">
                  <c:v>2047</c:v>
                </c:pt>
                <c:pt idx="127">
                  <c:v>2048</c:v>
                </c:pt>
                <c:pt idx="128">
                  <c:v>2049</c:v>
                </c:pt>
                <c:pt idx="129">
                  <c:v>2050</c:v>
                </c:pt>
              </c:numCache>
            </c:numRef>
          </c:cat>
          <c:val>
            <c:numRef>
              <c:f>Data!$F$9:$F$138</c:f>
              <c:numCache>
                <c:formatCode>General</c:formatCode>
                <c:ptCount val="130"/>
                <c:pt idx="91">
                  <c:v>1.8837999999999999</c:v>
                </c:pt>
                <c:pt idx="92">
                  <c:v>1.8915466666666665</c:v>
                </c:pt>
                <c:pt idx="93">
                  <c:v>1.8992933333333331</c:v>
                </c:pt>
                <c:pt idx="94">
                  <c:v>1.9070399999999996</c:v>
                </c:pt>
                <c:pt idx="95">
                  <c:v>1.9147866666666662</c:v>
                </c:pt>
                <c:pt idx="96">
                  <c:v>1.9225333333333328</c:v>
                </c:pt>
                <c:pt idx="97">
                  <c:v>1.9302799999999993</c:v>
                </c:pt>
                <c:pt idx="98">
                  <c:v>1.9380266666666659</c:v>
                </c:pt>
                <c:pt idx="99">
                  <c:v>1.9457733333333325</c:v>
                </c:pt>
                <c:pt idx="100">
                  <c:v>1.953519999999999</c:v>
                </c:pt>
                <c:pt idx="101">
                  <c:v>1.9612666666666656</c:v>
                </c:pt>
                <c:pt idx="102">
                  <c:v>1.9690133333333322</c:v>
                </c:pt>
                <c:pt idx="103">
                  <c:v>1.9767599999999987</c:v>
                </c:pt>
                <c:pt idx="104">
                  <c:v>1.9845066666666653</c:v>
                </c:pt>
                <c:pt idx="105">
                  <c:v>1.9922533333333319</c:v>
                </c:pt>
                <c:pt idx="106">
                  <c:v>1.9999999999999984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Data!$E$8</c:f>
              <c:strCache>
                <c:ptCount val="1"/>
                <c:pt idx="0">
                  <c:v>Base case projection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Data!$A$9:$A$138</c:f>
              <c:numCache>
                <c:formatCode>General</c:formatCode>
                <c:ptCount val="130"/>
                <c:pt idx="0">
                  <c:v>1921</c:v>
                </c:pt>
                <c:pt idx="1">
                  <c:v>1922</c:v>
                </c:pt>
                <c:pt idx="2">
                  <c:v>1923</c:v>
                </c:pt>
                <c:pt idx="3">
                  <c:v>1924</c:v>
                </c:pt>
                <c:pt idx="4">
                  <c:v>1925</c:v>
                </c:pt>
                <c:pt idx="5">
                  <c:v>1926</c:v>
                </c:pt>
                <c:pt idx="6">
                  <c:v>1927</c:v>
                </c:pt>
                <c:pt idx="7">
                  <c:v>1928</c:v>
                </c:pt>
                <c:pt idx="8">
                  <c:v>1929</c:v>
                </c:pt>
                <c:pt idx="9">
                  <c:v>1930</c:v>
                </c:pt>
                <c:pt idx="10">
                  <c:v>1931</c:v>
                </c:pt>
                <c:pt idx="11">
                  <c:v>1932</c:v>
                </c:pt>
                <c:pt idx="12">
                  <c:v>1933</c:v>
                </c:pt>
                <c:pt idx="13">
                  <c:v>1934</c:v>
                </c:pt>
                <c:pt idx="14">
                  <c:v>1935</c:v>
                </c:pt>
                <c:pt idx="15">
                  <c:v>1936</c:v>
                </c:pt>
                <c:pt idx="16">
                  <c:v>1937</c:v>
                </c:pt>
                <c:pt idx="17">
                  <c:v>1938</c:v>
                </c:pt>
                <c:pt idx="18">
                  <c:v>1939</c:v>
                </c:pt>
                <c:pt idx="19">
                  <c:v>1940</c:v>
                </c:pt>
                <c:pt idx="20">
                  <c:v>1941</c:v>
                </c:pt>
                <c:pt idx="21">
                  <c:v>1942</c:v>
                </c:pt>
                <c:pt idx="22">
                  <c:v>1943</c:v>
                </c:pt>
                <c:pt idx="23">
                  <c:v>1944</c:v>
                </c:pt>
                <c:pt idx="24">
                  <c:v>1945</c:v>
                </c:pt>
                <c:pt idx="25">
                  <c:v>1946</c:v>
                </c:pt>
                <c:pt idx="26">
                  <c:v>1947</c:v>
                </c:pt>
                <c:pt idx="27">
                  <c:v>1948</c:v>
                </c:pt>
                <c:pt idx="28">
                  <c:v>1949</c:v>
                </c:pt>
                <c:pt idx="29">
                  <c:v>1950</c:v>
                </c:pt>
                <c:pt idx="30">
                  <c:v>1951</c:v>
                </c:pt>
                <c:pt idx="31">
                  <c:v>1952</c:v>
                </c:pt>
                <c:pt idx="32">
                  <c:v>1953</c:v>
                </c:pt>
                <c:pt idx="33">
                  <c:v>1954</c:v>
                </c:pt>
                <c:pt idx="34">
                  <c:v>1955</c:v>
                </c:pt>
                <c:pt idx="35">
                  <c:v>1956</c:v>
                </c:pt>
                <c:pt idx="36">
                  <c:v>1957</c:v>
                </c:pt>
                <c:pt idx="37">
                  <c:v>1958</c:v>
                </c:pt>
                <c:pt idx="38">
                  <c:v>1959</c:v>
                </c:pt>
                <c:pt idx="39">
                  <c:v>1960</c:v>
                </c:pt>
                <c:pt idx="40">
                  <c:v>1961</c:v>
                </c:pt>
                <c:pt idx="41">
                  <c:v>1962</c:v>
                </c:pt>
                <c:pt idx="42">
                  <c:v>1963</c:v>
                </c:pt>
                <c:pt idx="43">
                  <c:v>1964</c:v>
                </c:pt>
                <c:pt idx="44">
                  <c:v>1965</c:v>
                </c:pt>
                <c:pt idx="45">
                  <c:v>1966</c:v>
                </c:pt>
                <c:pt idx="46">
                  <c:v>1967</c:v>
                </c:pt>
                <c:pt idx="47">
                  <c:v>1968</c:v>
                </c:pt>
                <c:pt idx="48">
                  <c:v>1969</c:v>
                </c:pt>
                <c:pt idx="49">
                  <c:v>1970</c:v>
                </c:pt>
                <c:pt idx="50">
                  <c:v>1971</c:v>
                </c:pt>
                <c:pt idx="51">
                  <c:v>1972</c:v>
                </c:pt>
                <c:pt idx="52">
                  <c:v>1973</c:v>
                </c:pt>
                <c:pt idx="53">
                  <c:v>1974</c:v>
                </c:pt>
                <c:pt idx="54">
                  <c:v>1975</c:v>
                </c:pt>
                <c:pt idx="55">
                  <c:v>1976</c:v>
                </c:pt>
                <c:pt idx="56">
                  <c:v>1977</c:v>
                </c:pt>
                <c:pt idx="57">
                  <c:v>1978</c:v>
                </c:pt>
                <c:pt idx="58">
                  <c:v>1979</c:v>
                </c:pt>
                <c:pt idx="59">
                  <c:v>1980</c:v>
                </c:pt>
                <c:pt idx="60">
                  <c:v>1981</c:v>
                </c:pt>
                <c:pt idx="61">
                  <c:v>1982</c:v>
                </c:pt>
                <c:pt idx="62">
                  <c:v>1983</c:v>
                </c:pt>
                <c:pt idx="63">
                  <c:v>1984</c:v>
                </c:pt>
                <c:pt idx="64">
                  <c:v>1985</c:v>
                </c:pt>
                <c:pt idx="65">
                  <c:v>1986</c:v>
                </c:pt>
                <c:pt idx="66">
                  <c:v>1987</c:v>
                </c:pt>
                <c:pt idx="67">
                  <c:v>1988</c:v>
                </c:pt>
                <c:pt idx="68">
                  <c:v>1989</c:v>
                </c:pt>
                <c:pt idx="69">
                  <c:v>1990</c:v>
                </c:pt>
                <c:pt idx="70">
                  <c:v>1991</c:v>
                </c:pt>
                <c:pt idx="71">
                  <c:v>1992</c:v>
                </c:pt>
                <c:pt idx="72">
                  <c:v>1993</c:v>
                </c:pt>
                <c:pt idx="73">
                  <c:v>1994</c:v>
                </c:pt>
                <c:pt idx="74">
                  <c:v>1995</c:v>
                </c:pt>
                <c:pt idx="75">
                  <c:v>1996</c:v>
                </c:pt>
                <c:pt idx="76">
                  <c:v>1997</c:v>
                </c:pt>
                <c:pt idx="77">
                  <c:v>1998</c:v>
                </c:pt>
                <c:pt idx="78">
                  <c:v>1999</c:v>
                </c:pt>
                <c:pt idx="79">
                  <c:v>2000</c:v>
                </c:pt>
                <c:pt idx="80">
                  <c:v>2001</c:v>
                </c:pt>
                <c:pt idx="81">
                  <c:v>2002</c:v>
                </c:pt>
                <c:pt idx="82">
                  <c:v>2003</c:v>
                </c:pt>
                <c:pt idx="83">
                  <c:v>2004</c:v>
                </c:pt>
                <c:pt idx="84">
                  <c:v>2005</c:v>
                </c:pt>
                <c:pt idx="85">
                  <c:v>2006</c:v>
                </c:pt>
                <c:pt idx="86">
                  <c:v>2007</c:v>
                </c:pt>
                <c:pt idx="87">
                  <c:v>2008</c:v>
                </c:pt>
                <c:pt idx="88">
                  <c:v>2009</c:v>
                </c:pt>
                <c:pt idx="89">
                  <c:v>2010</c:v>
                </c:pt>
                <c:pt idx="90">
                  <c:v>2011</c:v>
                </c:pt>
                <c:pt idx="91">
                  <c:v>2012</c:v>
                </c:pt>
                <c:pt idx="92">
                  <c:v>2013</c:v>
                </c:pt>
                <c:pt idx="93">
                  <c:v>2014</c:v>
                </c:pt>
                <c:pt idx="94">
                  <c:v>2015</c:v>
                </c:pt>
                <c:pt idx="95">
                  <c:v>2016</c:v>
                </c:pt>
                <c:pt idx="96">
                  <c:v>2017</c:v>
                </c:pt>
                <c:pt idx="97">
                  <c:v>2018</c:v>
                </c:pt>
                <c:pt idx="98">
                  <c:v>2019</c:v>
                </c:pt>
                <c:pt idx="99">
                  <c:v>2020</c:v>
                </c:pt>
                <c:pt idx="100">
                  <c:v>2021</c:v>
                </c:pt>
                <c:pt idx="101">
                  <c:v>2022</c:v>
                </c:pt>
                <c:pt idx="102">
                  <c:v>2023</c:v>
                </c:pt>
                <c:pt idx="103">
                  <c:v>2024</c:v>
                </c:pt>
                <c:pt idx="104">
                  <c:v>2025</c:v>
                </c:pt>
                <c:pt idx="105">
                  <c:v>2026</c:v>
                </c:pt>
                <c:pt idx="106">
                  <c:v>2027</c:v>
                </c:pt>
                <c:pt idx="107">
                  <c:v>2028</c:v>
                </c:pt>
                <c:pt idx="108">
                  <c:v>2029</c:v>
                </c:pt>
                <c:pt idx="109">
                  <c:v>2030</c:v>
                </c:pt>
                <c:pt idx="110">
                  <c:v>2031</c:v>
                </c:pt>
                <c:pt idx="111">
                  <c:v>2032</c:v>
                </c:pt>
                <c:pt idx="112">
                  <c:v>2033</c:v>
                </c:pt>
                <c:pt idx="113">
                  <c:v>2034</c:v>
                </c:pt>
                <c:pt idx="114">
                  <c:v>2035</c:v>
                </c:pt>
                <c:pt idx="115">
                  <c:v>2036</c:v>
                </c:pt>
                <c:pt idx="116">
                  <c:v>2037</c:v>
                </c:pt>
                <c:pt idx="117">
                  <c:v>2038</c:v>
                </c:pt>
                <c:pt idx="118">
                  <c:v>2039</c:v>
                </c:pt>
                <c:pt idx="119">
                  <c:v>2040</c:v>
                </c:pt>
                <c:pt idx="120">
                  <c:v>2041</c:v>
                </c:pt>
                <c:pt idx="121">
                  <c:v>2042</c:v>
                </c:pt>
                <c:pt idx="122">
                  <c:v>2043</c:v>
                </c:pt>
                <c:pt idx="123">
                  <c:v>2044</c:v>
                </c:pt>
                <c:pt idx="124">
                  <c:v>2045</c:v>
                </c:pt>
                <c:pt idx="125">
                  <c:v>2046</c:v>
                </c:pt>
                <c:pt idx="126">
                  <c:v>2047</c:v>
                </c:pt>
                <c:pt idx="127">
                  <c:v>2048</c:v>
                </c:pt>
                <c:pt idx="128">
                  <c:v>2049</c:v>
                </c:pt>
                <c:pt idx="129">
                  <c:v>2050</c:v>
                </c:pt>
              </c:numCache>
            </c:numRef>
          </c:cat>
          <c:val>
            <c:numRef>
              <c:f>Data!$E$9:$E$138</c:f>
              <c:numCache>
                <c:formatCode>General</c:formatCode>
                <c:ptCount val="130"/>
                <c:pt idx="91">
                  <c:v>1.8837999999999999</c:v>
                </c:pt>
                <c:pt idx="92">
                  <c:v>1.8815466666666667</c:v>
                </c:pt>
                <c:pt idx="93">
                  <c:v>1.8792933333333335</c:v>
                </c:pt>
                <c:pt idx="94">
                  <c:v>1.8770400000000003</c:v>
                </c:pt>
                <c:pt idx="95">
                  <c:v>1.874786666666667</c:v>
                </c:pt>
                <c:pt idx="96">
                  <c:v>1.8725333333333338</c:v>
                </c:pt>
                <c:pt idx="97">
                  <c:v>1.8702800000000006</c:v>
                </c:pt>
                <c:pt idx="98">
                  <c:v>1.8680266666666674</c:v>
                </c:pt>
                <c:pt idx="99">
                  <c:v>1.8657733333333342</c:v>
                </c:pt>
                <c:pt idx="100">
                  <c:v>1.863520000000001</c:v>
                </c:pt>
                <c:pt idx="101">
                  <c:v>1.8612666666666677</c:v>
                </c:pt>
                <c:pt idx="102">
                  <c:v>1.8590133333333345</c:v>
                </c:pt>
                <c:pt idx="103">
                  <c:v>1.8567600000000013</c:v>
                </c:pt>
                <c:pt idx="104">
                  <c:v>1.8545066666666681</c:v>
                </c:pt>
                <c:pt idx="105">
                  <c:v>1.8522533333333349</c:v>
                </c:pt>
                <c:pt idx="106">
                  <c:v>1.8500000000000016</c:v>
                </c:pt>
                <c:pt idx="107">
                  <c:v>1.85</c:v>
                </c:pt>
                <c:pt idx="108">
                  <c:v>1.85</c:v>
                </c:pt>
                <c:pt idx="109">
                  <c:v>1.85</c:v>
                </c:pt>
                <c:pt idx="110">
                  <c:v>1.85</c:v>
                </c:pt>
                <c:pt idx="111">
                  <c:v>1.85</c:v>
                </c:pt>
                <c:pt idx="112">
                  <c:v>1.85</c:v>
                </c:pt>
                <c:pt idx="113">
                  <c:v>1.85</c:v>
                </c:pt>
                <c:pt idx="114">
                  <c:v>1.85</c:v>
                </c:pt>
                <c:pt idx="115">
                  <c:v>1.85</c:v>
                </c:pt>
                <c:pt idx="116">
                  <c:v>1.85</c:v>
                </c:pt>
                <c:pt idx="117">
                  <c:v>1.85</c:v>
                </c:pt>
                <c:pt idx="118">
                  <c:v>1.85</c:v>
                </c:pt>
                <c:pt idx="119">
                  <c:v>1.85</c:v>
                </c:pt>
                <c:pt idx="120">
                  <c:v>1.85</c:v>
                </c:pt>
                <c:pt idx="121">
                  <c:v>1.85</c:v>
                </c:pt>
                <c:pt idx="122">
                  <c:v>1.85</c:v>
                </c:pt>
                <c:pt idx="123">
                  <c:v>1.85</c:v>
                </c:pt>
                <c:pt idx="124">
                  <c:v>1.85</c:v>
                </c:pt>
                <c:pt idx="125">
                  <c:v>1.85</c:v>
                </c:pt>
                <c:pt idx="126">
                  <c:v>1.85</c:v>
                </c:pt>
                <c:pt idx="127">
                  <c:v>1.85</c:v>
                </c:pt>
                <c:pt idx="128">
                  <c:v>1.85</c:v>
                </c:pt>
                <c:pt idx="129">
                  <c:v>1.85</c:v>
                </c:pt>
              </c:numCache>
            </c:numRef>
          </c:val>
          <c:smooth val="0"/>
        </c:ser>
        <c:ser>
          <c:idx val="5"/>
          <c:order val="3"/>
          <c:tx>
            <c:strRef>
              <c:f>Data!$I$8</c:f>
              <c:strCache>
                <c:ptCount val="1"/>
                <c:pt idx="0">
                  <c:v>CRF Projected to 2011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Data!$A$9:$A$138</c:f>
              <c:numCache>
                <c:formatCode>General</c:formatCode>
                <c:ptCount val="130"/>
                <c:pt idx="0">
                  <c:v>1921</c:v>
                </c:pt>
                <c:pt idx="1">
                  <c:v>1922</c:v>
                </c:pt>
                <c:pt idx="2">
                  <c:v>1923</c:v>
                </c:pt>
                <c:pt idx="3">
                  <c:v>1924</c:v>
                </c:pt>
                <c:pt idx="4">
                  <c:v>1925</c:v>
                </c:pt>
                <c:pt idx="5">
                  <c:v>1926</c:v>
                </c:pt>
                <c:pt idx="6">
                  <c:v>1927</c:v>
                </c:pt>
                <c:pt idx="7">
                  <c:v>1928</c:v>
                </c:pt>
                <c:pt idx="8">
                  <c:v>1929</c:v>
                </c:pt>
                <c:pt idx="9">
                  <c:v>1930</c:v>
                </c:pt>
                <c:pt idx="10">
                  <c:v>1931</c:v>
                </c:pt>
                <c:pt idx="11">
                  <c:v>1932</c:v>
                </c:pt>
                <c:pt idx="12">
                  <c:v>1933</c:v>
                </c:pt>
                <c:pt idx="13">
                  <c:v>1934</c:v>
                </c:pt>
                <c:pt idx="14">
                  <c:v>1935</c:v>
                </c:pt>
                <c:pt idx="15">
                  <c:v>1936</c:v>
                </c:pt>
                <c:pt idx="16">
                  <c:v>1937</c:v>
                </c:pt>
                <c:pt idx="17">
                  <c:v>1938</c:v>
                </c:pt>
                <c:pt idx="18">
                  <c:v>1939</c:v>
                </c:pt>
                <c:pt idx="19">
                  <c:v>1940</c:v>
                </c:pt>
                <c:pt idx="20">
                  <c:v>1941</c:v>
                </c:pt>
                <c:pt idx="21">
                  <c:v>1942</c:v>
                </c:pt>
                <c:pt idx="22">
                  <c:v>1943</c:v>
                </c:pt>
                <c:pt idx="23">
                  <c:v>1944</c:v>
                </c:pt>
                <c:pt idx="24">
                  <c:v>1945</c:v>
                </c:pt>
                <c:pt idx="25">
                  <c:v>1946</c:v>
                </c:pt>
                <c:pt idx="26">
                  <c:v>1947</c:v>
                </c:pt>
                <c:pt idx="27">
                  <c:v>1948</c:v>
                </c:pt>
                <c:pt idx="28">
                  <c:v>1949</c:v>
                </c:pt>
                <c:pt idx="29">
                  <c:v>1950</c:v>
                </c:pt>
                <c:pt idx="30">
                  <c:v>1951</c:v>
                </c:pt>
                <c:pt idx="31">
                  <c:v>1952</c:v>
                </c:pt>
                <c:pt idx="32">
                  <c:v>1953</c:v>
                </c:pt>
                <c:pt idx="33">
                  <c:v>1954</c:v>
                </c:pt>
                <c:pt idx="34">
                  <c:v>1955</c:v>
                </c:pt>
                <c:pt idx="35">
                  <c:v>1956</c:v>
                </c:pt>
                <c:pt idx="36">
                  <c:v>1957</c:v>
                </c:pt>
                <c:pt idx="37">
                  <c:v>1958</c:v>
                </c:pt>
                <c:pt idx="38">
                  <c:v>1959</c:v>
                </c:pt>
                <c:pt idx="39">
                  <c:v>1960</c:v>
                </c:pt>
                <c:pt idx="40">
                  <c:v>1961</c:v>
                </c:pt>
                <c:pt idx="41">
                  <c:v>1962</c:v>
                </c:pt>
                <c:pt idx="42">
                  <c:v>1963</c:v>
                </c:pt>
                <c:pt idx="43">
                  <c:v>1964</c:v>
                </c:pt>
                <c:pt idx="44">
                  <c:v>1965</c:v>
                </c:pt>
                <c:pt idx="45">
                  <c:v>1966</c:v>
                </c:pt>
                <c:pt idx="46">
                  <c:v>1967</c:v>
                </c:pt>
                <c:pt idx="47">
                  <c:v>1968</c:v>
                </c:pt>
                <c:pt idx="48">
                  <c:v>1969</c:v>
                </c:pt>
                <c:pt idx="49">
                  <c:v>1970</c:v>
                </c:pt>
                <c:pt idx="50">
                  <c:v>1971</c:v>
                </c:pt>
                <c:pt idx="51">
                  <c:v>1972</c:v>
                </c:pt>
                <c:pt idx="52">
                  <c:v>1973</c:v>
                </c:pt>
                <c:pt idx="53">
                  <c:v>1974</c:v>
                </c:pt>
                <c:pt idx="54">
                  <c:v>1975</c:v>
                </c:pt>
                <c:pt idx="55">
                  <c:v>1976</c:v>
                </c:pt>
                <c:pt idx="56">
                  <c:v>1977</c:v>
                </c:pt>
                <c:pt idx="57">
                  <c:v>1978</c:v>
                </c:pt>
                <c:pt idx="58">
                  <c:v>1979</c:v>
                </c:pt>
                <c:pt idx="59">
                  <c:v>1980</c:v>
                </c:pt>
                <c:pt idx="60">
                  <c:v>1981</c:v>
                </c:pt>
                <c:pt idx="61">
                  <c:v>1982</c:v>
                </c:pt>
                <c:pt idx="62">
                  <c:v>1983</c:v>
                </c:pt>
                <c:pt idx="63">
                  <c:v>1984</c:v>
                </c:pt>
                <c:pt idx="64">
                  <c:v>1985</c:v>
                </c:pt>
                <c:pt idx="65">
                  <c:v>1986</c:v>
                </c:pt>
                <c:pt idx="66">
                  <c:v>1987</c:v>
                </c:pt>
                <c:pt idx="67">
                  <c:v>1988</c:v>
                </c:pt>
                <c:pt idx="68">
                  <c:v>1989</c:v>
                </c:pt>
                <c:pt idx="69">
                  <c:v>1990</c:v>
                </c:pt>
                <c:pt idx="70">
                  <c:v>1991</c:v>
                </c:pt>
                <c:pt idx="71">
                  <c:v>1992</c:v>
                </c:pt>
                <c:pt idx="72">
                  <c:v>1993</c:v>
                </c:pt>
                <c:pt idx="73">
                  <c:v>1994</c:v>
                </c:pt>
                <c:pt idx="74">
                  <c:v>1995</c:v>
                </c:pt>
                <c:pt idx="75">
                  <c:v>1996</c:v>
                </c:pt>
                <c:pt idx="76">
                  <c:v>1997</c:v>
                </c:pt>
                <c:pt idx="77">
                  <c:v>1998</c:v>
                </c:pt>
                <c:pt idx="78">
                  <c:v>1999</c:v>
                </c:pt>
                <c:pt idx="79">
                  <c:v>2000</c:v>
                </c:pt>
                <c:pt idx="80">
                  <c:v>2001</c:v>
                </c:pt>
                <c:pt idx="81">
                  <c:v>2002</c:v>
                </c:pt>
                <c:pt idx="82">
                  <c:v>2003</c:v>
                </c:pt>
                <c:pt idx="83">
                  <c:v>2004</c:v>
                </c:pt>
                <c:pt idx="84">
                  <c:v>2005</c:v>
                </c:pt>
                <c:pt idx="85">
                  <c:v>2006</c:v>
                </c:pt>
                <c:pt idx="86">
                  <c:v>2007</c:v>
                </c:pt>
                <c:pt idx="87">
                  <c:v>2008</c:v>
                </c:pt>
                <c:pt idx="88">
                  <c:v>2009</c:v>
                </c:pt>
                <c:pt idx="89">
                  <c:v>2010</c:v>
                </c:pt>
                <c:pt idx="90">
                  <c:v>2011</c:v>
                </c:pt>
                <c:pt idx="91">
                  <c:v>2012</c:v>
                </c:pt>
                <c:pt idx="92">
                  <c:v>2013</c:v>
                </c:pt>
                <c:pt idx="93">
                  <c:v>2014</c:v>
                </c:pt>
                <c:pt idx="94">
                  <c:v>2015</c:v>
                </c:pt>
                <c:pt idx="95">
                  <c:v>2016</c:v>
                </c:pt>
                <c:pt idx="96">
                  <c:v>2017</c:v>
                </c:pt>
                <c:pt idx="97">
                  <c:v>2018</c:v>
                </c:pt>
                <c:pt idx="98">
                  <c:v>2019</c:v>
                </c:pt>
                <c:pt idx="99">
                  <c:v>2020</c:v>
                </c:pt>
                <c:pt idx="100">
                  <c:v>2021</c:v>
                </c:pt>
                <c:pt idx="101">
                  <c:v>2022</c:v>
                </c:pt>
                <c:pt idx="102">
                  <c:v>2023</c:v>
                </c:pt>
                <c:pt idx="103">
                  <c:v>2024</c:v>
                </c:pt>
                <c:pt idx="104">
                  <c:v>2025</c:v>
                </c:pt>
                <c:pt idx="105">
                  <c:v>2026</c:v>
                </c:pt>
                <c:pt idx="106">
                  <c:v>2027</c:v>
                </c:pt>
                <c:pt idx="107">
                  <c:v>2028</c:v>
                </c:pt>
                <c:pt idx="108">
                  <c:v>2029</c:v>
                </c:pt>
                <c:pt idx="109">
                  <c:v>2030</c:v>
                </c:pt>
                <c:pt idx="110">
                  <c:v>2031</c:v>
                </c:pt>
                <c:pt idx="111">
                  <c:v>2032</c:v>
                </c:pt>
                <c:pt idx="112">
                  <c:v>2033</c:v>
                </c:pt>
                <c:pt idx="113">
                  <c:v>2034</c:v>
                </c:pt>
                <c:pt idx="114">
                  <c:v>2035</c:v>
                </c:pt>
                <c:pt idx="115">
                  <c:v>2036</c:v>
                </c:pt>
                <c:pt idx="116">
                  <c:v>2037</c:v>
                </c:pt>
                <c:pt idx="117">
                  <c:v>2038</c:v>
                </c:pt>
                <c:pt idx="118">
                  <c:v>2039</c:v>
                </c:pt>
                <c:pt idx="119">
                  <c:v>2040</c:v>
                </c:pt>
                <c:pt idx="120">
                  <c:v>2041</c:v>
                </c:pt>
                <c:pt idx="121">
                  <c:v>2042</c:v>
                </c:pt>
                <c:pt idx="122">
                  <c:v>2043</c:v>
                </c:pt>
                <c:pt idx="123">
                  <c:v>2044</c:v>
                </c:pt>
                <c:pt idx="124">
                  <c:v>2045</c:v>
                </c:pt>
                <c:pt idx="125">
                  <c:v>2046</c:v>
                </c:pt>
                <c:pt idx="126">
                  <c:v>2047</c:v>
                </c:pt>
                <c:pt idx="127">
                  <c:v>2048</c:v>
                </c:pt>
                <c:pt idx="128">
                  <c:v>2049</c:v>
                </c:pt>
                <c:pt idx="129">
                  <c:v>2050</c:v>
                </c:pt>
              </c:numCache>
            </c:numRef>
          </c:cat>
          <c:val>
            <c:numRef>
              <c:f>Data!$I$9:$I$99</c:f>
              <c:numCache>
                <c:formatCode>General</c:formatCode>
                <c:ptCount val="91"/>
                <c:pt idx="56">
                  <c:v>2.1412</c:v>
                </c:pt>
                <c:pt idx="57">
                  <c:v>2.1227999999999994</c:v>
                </c:pt>
                <c:pt idx="58">
                  <c:v>2.0913999999999997</c:v>
                </c:pt>
                <c:pt idx="59">
                  <c:v>2.0731999999999995</c:v>
                </c:pt>
                <c:pt idx="60">
                  <c:v>2.0504161290322584</c:v>
                </c:pt>
                <c:pt idx="61">
                  <c:v>2.0518489247311829</c:v>
                </c:pt>
                <c:pt idx="62">
                  <c:v>2.0443093066370039</c:v>
                </c:pt>
                <c:pt idx="63">
                  <c:v>2.0313661171142541</c:v>
                </c:pt>
                <c:pt idx="64">
                  <c:v>2.0148044090729855</c:v>
                </c:pt>
                <c:pt idx="65">
                  <c:v>1.9720273164163322</c:v>
                </c:pt>
                <c:pt idx="66">
                  <c:v>2.0051622237596787</c:v>
                </c:pt>
                <c:pt idx="67">
                  <c:v>2.005717964436359</c:v>
                </c:pt>
                <c:pt idx="68">
                  <c:v>1.9909041398956477</c:v>
                </c:pt>
                <c:pt idx="69">
                  <c:v>1.9950068288860912</c:v>
                </c:pt>
                <c:pt idx="70">
                  <c:v>1.9916688400479472</c:v>
                </c:pt>
                <c:pt idx="71">
                  <c:v>1.9837874061536005</c:v>
                </c:pt>
                <c:pt idx="72">
                  <c:v>1.9858615034496936</c:v>
                </c:pt>
                <c:pt idx="73">
                  <c:v>1.9859655478509981</c:v>
                </c:pt>
                <c:pt idx="74">
                  <c:v>1.9651572977384779</c:v>
                </c:pt>
                <c:pt idx="75">
                  <c:v>1.9680312545129872</c:v>
                </c:pt>
                <c:pt idx="76">
                  <c:v>1.9677007859692013</c:v>
                </c:pt>
                <c:pt idx="77">
                  <c:v>1.9611298545591977</c:v>
                </c:pt>
                <c:pt idx="78">
                  <c:v>1.963857444057318</c:v>
                </c:pt>
                <c:pt idx="79">
                  <c:v>1.958511222342487</c:v>
                </c:pt>
                <c:pt idx="80">
                  <c:v>1.9702814678581835</c:v>
                </c:pt>
                <c:pt idx="81">
                  <c:v>1.973170132925804</c:v>
                </c:pt>
                <c:pt idx="82">
                  <c:v>1.9718695873100787</c:v>
                </c:pt>
                <c:pt idx="83">
                  <c:v>1.9729620856472048</c:v>
                </c:pt>
                <c:pt idx="84">
                  <c:v>1.9735402715049379</c:v>
                </c:pt>
                <c:pt idx="85">
                  <c:v>1.9770294855272286</c:v>
                </c:pt>
                <c:pt idx="86">
                  <c:v>1.9822406753040349</c:v>
                </c:pt>
                <c:pt idx="87">
                  <c:v>1.98477315260008</c:v>
                </c:pt>
                <c:pt idx="88">
                  <c:v>1.9895226022085812</c:v>
                </c:pt>
                <c:pt idx="89">
                  <c:v>1.9936293509950784</c:v>
                </c:pt>
                <c:pt idx="90">
                  <c:v>1.9983620942716238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Data!$H$8</c:f>
              <c:strCache>
                <c:ptCount val="1"/>
                <c:pt idx="0">
                  <c:v>CFR 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Data!$A$9:$A$138</c:f>
              <c:numCache>
                <c:formatCode>General</c:formatCode>
                <c:ptCount val="130"/>
                <c:pt idx="0">
                  <c:v>1921</c:v>
                </c:pt>
                <c:pt idx="1">
                  <c:v>1922</c:v>
                </c:pt>
                <c:pt idx="2">
                  <c:v>1923</c:v>
                </c:pt>
                <c:pt idx="3">
                  <c:v>1924</c:v>
                </c:pt>
                <c:pt idx="4">
                  <c:v>1925</c:v>
                </c:pt>
                <c:pt idx="5">
                  <c:v>1926</c:v>
                </c:pt>
                <c:pt idx="6">
                  <c:v>1927</c:v>
                </c:pt>
                <c:pt idx="7">
                  <c:v>1928</c:v>
                </c:pt>
                <c:pt idx="8">
                  <c:v>1929</c:v>
                </c:pt>
                <c:pt idx="9">
                  <c:v>1930</c:v>
                </c:pt>
                <c:pt idx="10">
                  <c:v>1931</c:v>
                </c:pt>
                <c:pt idx="11">
                  <c:v>1932</c:v>
                </c:pt>
                <c:pt idx="12">
                  <c:v>1933</c:v>
                </c:pt>
                <c:pt idx="13">
                  <c:v>1934</c:v>
                </c:pt>
                <c:pt idx="14">
                  <c:v>1935</c:v>
                </c:pt>
                <c:pt idx="15">
                  <c:v>1936</c:v>
                </c:pt>
                <c:pt idx="16">
                  <c:v>1937</c:v>
                </c:pt>
                <c:pt idx="17">
                  <c:v>1938</c:v>
                </c:pt>
                <c:pt idx="18">
                  <c:v>1939</c:v>
                </c:pt>
                <c:pt idx="19">
                  <c:v>1940</c:v>
                </c:pt>
                <c:pt idx="20">
                  <c:v>1941</c:v>
                </c:pt>
                <c:pt idx="21">
                  <c:v>1942</c:v>
                </c:pt>
                <c:pt idx="22">
                  <c:v>1943</c:v>
                </c:pt>
                <c:pt idx="23">
                  <c:v>1944</c:v>
                </c:pt>
                <c:pt idx="24">
                  <c:v>1945</c:v>
                </c:pt>
                <c:pt idx="25">
                  <c:v>1946</c:v>
                </c:pt>
                <c:pt idx="26">
                  <c:v>1947</c:v>
                </c:pt>
                <c:pt idx="27">
                  <c:v>1948</c:v>
                </c:pt>
                <c:pt idx="28">
                  <c:v>1949</c:v>
                </c:pt>
                <c:pt idx="29">
                  <c:v>1950</c:v>
                </c:pt>
                <c:pt idx="30">
                  <c:v>1951</c:v>
                </c:pt>
                <c:pt idx="31">
                  <c:v>1952</c:v>
                </c:pt>
                <c:pt idx="32">
                  <c:v>1953</c:v>
                </c:pt>
                <c:pt idx="33">
                  <c:v>1954</c:v>
                </c:pt>
                <c:pt idx="34">
                  <c:v>1955</c:v>
                </c:pt>
                <c:pt idx="35">
                  <c:v>1956</c:v>
                </c:pt>
                <c:pt idx="36">
                  <c:v>1957</c:v>
                </c:pt>
                <c:pt idx="37">
                  <c:v>1958</c:v>
                </c:pt>
                <c:pt idx="38">
                  <c:v>1959</c:v>
                </c:pt>
                <c:pt idx="39">
                  <c:v>1960</c:v>
                </c:pt>
                <c:pt idx="40">
                  <c:v>1961</c:v>
                </c:pt>
                <c:pt idx="41">
                  <c:v>1962</c:v>
                </c:pt>
                <c:pt idx="42">
                  <c:v>1963</c:v>
                </c:pt>
                <c:pt idx="43">
                  <c:v>1964</c:v>
                </c:pt>
                <c:pt idx="44">
                  <c:v>1965</c:v>
                </c:pt>
                <c:pt idx="45">
                  <c:v>1966</c:v>
                </c:pt>
                <c:pt idx="46">
                  <c:v>1967</c:v>
                </c:pt>
                <c:pt idx="47">
                  <c:v>1968</c:v>
                </c:pt>
                <c:pt idx="48">
                  <c:v>1969</c:v>
                </c:pt>
                <c:pt idx="49">
                  <c:v>1970</c:v>
                </c:pt>
                <c:pt idx="50">
                  <c:v>1971</c:v>
                </c:pt>
                <c:pt idx="51">
                  <c:v>1972</c:v>
                </c:pt>
                <c:pt idx="52">
                  <c:v>1973</c:v>
                </c:pt>
                <c:pt idx="53">
                  <c:v>1974</c:v>
                </c:pt>
                <c:pt idx="54">
                  <c:v>1975</c:v>
                </c:pt>
                <c:pt idx="55">
                  <c:v>1976</c:v>
                </c:pt>
                <c:pt idx="56">
                  <c:v>1977</c:v>
                </c:pt>
                <c:pt idx="57">
                  <c:v>1978</c:v>
                </c:pt>
                <c:pt idx="58">
                  <c:v>1979</c:v>
                </c:pt>
                <c:pt idx="59">
                  <c:v>1980</c:v>
                </c:pt>
                <c:pt idx="60">
                  <c:v>1981</c:v>
                </c:pt>
                <c:pt idx="61">
                  <c:v>1982</c:v>
                </c:pt>
                <c:pt idx="62">
                  <c:v>1983</c:v>
                </c:pt>
                <c:pt idx="63">
                  <c:v>1984</c:v>
                </c:pt>
                <c:pt idx="64">
                  <c:v>1985</c:v>
                </c:pt>
                <c:pt idx="65">
                  <c:v>1986</c:v>
                </c:pt>
                <c:pt idx="66">
                  <c:v>1987</c:v>
                </c:pt>
                <c:pt idx="67">
                  <c:v>1988</c:v>
                </c:pt>
                <c:pt idx="68">
                  <c:v>1989</c:v>
                </c:pt>
                <c:pt idx="69">
                  <c:v>1990</c:v>
                </c:pt>
                <c:pt idx="70">
                  <c:v>1991</c:v>
                </c:pt>
                <c:pt idx="71">
                  <c:v>1992</c:v>
                </c:pt>
                <c:pt idx="72">
                  <c:v>1993</c:v>
                </c:pt>
                <c:pt idx="73">
                  <c:v>1994</c:v>
                </c:pt>
                <c:pt idx="74">
                  <c:v>1995</c:v>
                </c:pt>
                <c:pt idx="75">
                  <c:v>1996</c:v>
                </c:pt>
                <c:pt idx="76">
                  <c:v>1997</c:v>
                </c:pt>
                <c:pt idx="77">
                  <c:v>1998</c:v>
                </c:pt>
                <c:pt idx="78">
                  <c:v>1999</c:v>
                </c:pt>
                <c:pt idx="79">
                  <c:v>2000</c:v>
                </c:pt>
                <c:pt idx="80">
                  <c:v>2001</c:v>
                </c:pt>
                <c:pt idx="81">
                  <c:v>2002</c:v>
                </c:pt>
                <c:pt idx="82">
                  <c:v>2003</c:v>
                </c:pt>
                <c:pt idx="83">
                  <c:v>2004</c:v>
                </c:pt>
                <c:pt idx="84">
                  <c:v>2005</c:v>
                </c:pt>
                <c:pt idx="85">
                  <c:v>2006</c:v>
                </c:pt>
                <c:pt idx="86">
                  <c:v>2007</c:v>
                </c:pt>
                <c:pt idx="87">
                  <c:v>2008</c:v>
                </c:pt>
                <c:pt idx="88">
                  <c:v>2009</c:v>
                </c:pt>
                <c:pt idx="89">
                  <c:v>2010</c:v>
                </c:pt>
                <c:pt idx="90">
                  <c:v>2011</c:v>
                </c:pt>
                <c:pt idx="91">
                  <c:v>2012</c:v>
                </c:pt>
                <c:pt idx="92">
                  <c:v>2013</c:v>
                </c:pt>
                <c:pt idx="93">
                  <c:v>2014</c:v>
                </c:pt>
                <c:pt idx="94">
                  <c:v>2015</c:v>
                </c:pt>
                <c:pt idx="95">
                  <c:v>2016</c:v>
                </c:pt>
                <c:pt idx="96">
                  <c:v>2017</c:v>
                </c:pt>
                <c:pt idx="97">
                  <c:v>2018</c:v>
                </c:pt>
                <c:pt idx="98">
                  <c:v>2019</c:v>
                </c:pt>
                <c:pt idx="99">
                  <c:v>2020</c:v>
                </c:pt>
                <c:pt idx="100">
                  <c:v>2021</c:v>
                </c:pt>
                <c:pt idx="101">
                  <c:v>2022</c:v>
                </c:pt>
                <c:pt idx="102">
                  <c:v>2023</c:v>
                </c:pt>
                <c:pt idx="103">
                  <c:v>2024</c:v>
                </c:pt>
                <c:pt idx="104">
                  <c:v>2025</c:v>
                </c:pt>
                <c:pt idx="105">
                  <c:v>2026</c:v>
                </c:pt>
                <c:pt idx="106">
                  <c:v>2027</c:v>
                </c:pt>
                <c:pt idx="107">
                  <c:v>2028</c:v>
                </c:pt>
                <c:pt idx="108">
                  <c:v>2029</c:v>
                </c:pt>
                <c:pt idx="109">
                  <c:v>2030</c:v>
                </c:pt>
                <c:pt idx="110">
                  <c:v>2031</c:v>
                </c:pt>
                <c:pt idx="111">
                  <c:v>2032</c:v>
                </c:pt>
                <c:pt idx="112">
                  <c:v>2033</c:v>
                </c:pt>
                <c:pt idx="113">
                  <c:v>2034</c:v>
                </c:pt>
                <c:pt idx="114">
                  <c:v>2035</c:v>
                </c:pt>
                <c:pt idx="115">
                  <c:v>2036</c:v>
                </c:pt>
                <c:pt idx="116">
                  <c:v>2037</c:v>
                </c:pt>
                <c:pt idx="117">
                  <c:v>2038</c:v>
                </c:pt>
                <c:pt idx="118">
                  <c:v>2039</c:v>
                </c:pt>
                <c:pt idx="119">
                  <c:v>2040</c:v>
                </c:pt>
                <c:pt idx="120">
                  <c:v>2041</c:v>
                </c:pt>
                <c:pt idx="121">
                  <c:v>2042</c:v>
                </c:pt>
                <c:pt idx="122">
                  <c:v>2043</c:v>
                </c:pt>
                <c:pt idx="123">
                  <c:v>2044</c:v>
                </c:pt>
                <c:pt idx="124">
                  <c:v>2045</c:v>
                </c:pt>
                <c:pt idx="125">
                  <c:v>2046</c:v>
                </c:pt>
                <c:pt idx="126">
                  <c:v>2047</c:v>
                </c:pt>
                <c:pt idx="127">
                  <c:v>2048</c:v>
                </c:pt>
                <c:pt idx="128">
                  <c:v>2049</c:v>
                </c:pt>
                <c:pt idx="129">
                  <c:v>2050</c:v>
                </c:pt>
              </c:numCache>
            </c:numRef>
          </c:cat>
          <c:val>
            <c:numRef>
              <c:f>Data!$H$9:$H$65</c:f>
              <c:numCache>
                <c:formatCode>General</c:formatCode>
                <c:ptCount val="57"/>
                <c:pt idx="0">
                  <c:v>2.33596</c:v>
                </c:pt>
                <c:pt idx="1">
                  <c:v>2.3215299999999992</c:v>
                </c:pt>
                <c:pt idx="2">
                  <c:v>2.2960500000000001</c:v>
                </c:pt>
                <c:pt idx="3">
                  <c:v>2.326859999999999</c:v>
                </c:pt>
                <c:pt idx="4">
                  <c:v>2.3705499999999997</c:v>
                </c:pt>
                <c:pt idx="5">
                  <c:v>2.3783799999999999</c:v>
                </c:pt>
                <c:pt idx="6">
                  <c:v>2.3575000000000008</c:v>
                </c:pt>
                <c:pt idx="7">
                  <c:v>2.3893700000000009</c:v>
                </c:pt>
                <c:pt idx="8">
                  <c:v>2.4122499999999993</c:v>
                </c:pt>
                <c:pt idx="9">
                  <c:v>2.4441199999999998</c:v>
                </c:pt>
                <c:pt idx="10">
                  <c:v>2.4993900000000004</c:v>
                </c:pt>
                <c:pt idx="11">
                  <c:v>2.5264499999999996</c:v>
                </c:pt>
                <c:pt idx="12">
                  <c:v>2.59056</c:v>
                </c:pt>
                <c:pt idx="13">
                  <c:v>2.6204899999999993</c:v>
                </c:pt>
                <c:pt idx="14">
                  <c:v>2.6969599999999998</c:v>
                </c:pt>
                <c:pt idx="15">
                  <c:v>2.6800400000000004</c:v>
                </c:pt>
                <c:pt idx="16">
                  <c:v>2.7266399999999993</c:v>
                </c:pt>
                <c:pt idx="17">
                  <c:v>2.7581599999999997</c:v>
                </c:pt>
                <c:pt idx="18">
                  <c:v>2.8298400000000004</c:v>
                </c:pt>
                <c:pt idx="19">
                  <c:v>2.8253099999999995</c:v>
                </c:pt>
                <c:pt idx="20">
                  <c:v>2.8663100000000008</c:v>
                </c:pt>
                <c:pt idx="21">
                  <c:v>2.9364800000000004</c:v>
                </c:pt>
                <c:pt idx="22">
                  <c:v>2.9743000000000008</c:v>
                </c:pt>
                <c:pt idx="23">
                  <c:v>3.0314899999999989</c:v>
                </c:pt>
                <c:pt idx="24">
                  <c:v>3.0692199999999996</c:v>
                </c:pt>
                <c:pt idx="25">
                  <c:v>3.075969999999999</c:v>
                </c:pt>
                <c:pt idx="26">
                  <c:v>3.1502200000000005</c:v>
                </c:pt>
                <c:pt idx="27">
                  <c:v>3.1319799999999991</c:v>
                </c:pt>
                <c:pt idx="28">
                  <c:v>3.1391699999999996</c:v>
                </c:pt>
                <c:pt idx="29">
                  <c:v>3.0900599999999994</c:v>
                </c:pt>
                <c:pt idx="30">
                  <c:v>3.0458899999999995</c:v>
                </c:pt>
                <c:pt idx="31">
                  <c:v>2.9682699999999995</c:v>
                </c:pt>
                <c:pt idx="32">
                  <c:v>2.9351299999999996</c:v>
                </c:pt>
                <c:pt idx="33">
                  <c:v>2.8666499999999999</c:v>
                </c:pt>
                <c:pt idx="34">
                  <c:v>2.8723699999999983</c:v>
                </c:pt>
                <c:pt idx="35">
                  <c:v>2.7473199999999998</c:v>
                </c:pt>
                <c:pt idx="36">
                  <c:v>2.65707</c:v>
                </c:pt>
                <c:pt idx="37">
                  <c:v>2.6594400000000005</c:v>
                </c:pt>
                <c:pt idx="38">
                  <c:v>2.5066700000000002</c:v>
                </c:pt>
                <c:pt idx="39">
                  <c:v>2.4899400000000003</c:v>
                </c:pt>
                <c:pt idx="40">
                  <c:v>2.4980699999999998</c:v>
                </c:pt>
                <c:pt idx="41">
                  <c:v>2.3549600000000002</c:v>
                </c:pt>
                <c:pt idx="42">
                  <c:v>2.3985200000000004</c:v>
                </c:pt>
                <c:pt idx="43">
                  <c:v>2.3765500000000004</c:v>
                </c:pt>
                <c:pt idx="44">
                  <c:v>2.3602699999999999</c:v>
                </c:pt>
                <c:pt idx="45">
                  <c:v>2.3316599999999985</c:v>
                </c:pt>
                <c:pt idx="46">
                  <c:v>2.3189699999999993</c:v>
                </c:pt>
                <c:pt idx="47">
                  <c:v>2.2867099999999998</c:v>
                </c:pt>
                <c:pt idx="48">
                  <c:v>2.2737099999999999</c:v>
                </c:pt>
                <c:pt idx="49">
                  <c:v>2.2648999999999995</c:v>
                </c:pt>
                <c:pt idx="50">
                  <c:v>2.2241700000000004</c:v>
                </c:pt>
                <c:pt idx="51">
                  <c:v>2.2403099999999996</c:v>
                </c:pt>
                <c:pt idx="52">
                  <c:v>2.22194</c:v>
                </c:pt>
                <c:pt idx="53">
                  <c:v>2.1868099999999999</c:v>
                </c:pt>
                <c:pt idx="54">
                  <c:v>2.1684000000000005</c:v>
                </c:pt>
                <c:pt idx="55">
                  <c:v>2.1346000000000007</c:v>
                </c:pt>
                <c:pt idx="56">
                  <c:v>2.1412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Data!$D$8</c:f>
              <c:strCache>
                <c:ptCount val="1"/>
                <c:pt idx="0">
                  <c:v>Long-run series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Data!$A$9:$A$138</c:f>
              <c:numCache>
                <c:formatCode>General</c:formatCode>
                <c:ptCount val="130"/>
                <c:pt idx="0">
                  <c:v>1921</c:v>
                </c:pt>
                <c:pt idx="1">
                  <c:v>1922</c:v>
                </c:pt>
                <c:pt idx="2">
                  <c:v>1923</c:v>
                </c:pt>
                <c:pt idx="3">
                  <c:v>1924</c:v>
                </c:pt>
                <c:pt idx="4">
                  <c:v>1925</c:v>
                </c:pt>
                <c:pt idx="5">
                  <c:v>1926</c:v>
                </c:pt>
                <c:pt idx="6">
                  <c:v>1927</c:v>
                </c:pt>
                <c:pt idx="7">
                  <c:v>1928</c:v>
                </c:pt>
                <c:pt idx="8">
                  <c:v>1929</c:v>
                </c:pt>
                <c:pt idx="9">
                  <c:v>1930</c:v>
                </c:pt>
                <c:pt idx="10">
                  <c:v>1931</c:v>
                </c:pt>
                <c:pt idx="11">
                  <c:v>1932</c:v>
                </c:pt>
                <c:pt idx="12">
                  <c:v>1933</c:v>
                </c:pt>
                <c:pt idx="13">
                  <c:v>1934</c:v>
                </c:pt>
                <c:pt idx="14">
                  <c:v>1935</c:v>
                </c:pt>
                <c:pt idx="15">
                  <c:v>1936</c:v>
                </c:pt>
                <c:pt idx="16">
                  <c:v>1937</c:v>
                </c:pt>
                <c:pt idx="17">
                  <c:v>1938</c:v>
                </c:pt>
                <c:pt idx="18">
                  <c:v>1939</c:v>
                </c:pt>
                <c:pt idx="19">
                  <c:v>1940</c:v>
                </c:pt>
                <c:pt idx="20">
                  <c:v>1941</c:v>
                </c:pt>
                <c:pt idx="21">
                  <c:v>1942</c:v>
                </c:pt>
                <c:pt idx="22">
                  <c:v>1943</c:v>
                </c:pt>
                <c:pt idx="23">
                  <c:v>1944</c:v>
                </c:pt>
                <c:pt idx="24">
                  <c:v>1945</c:v>
                </c:pt>
                <c:pt idx="25">
                  <c:v>1946</c:v>
                </c:pt>
                <c:pt idx="26">
                  <c:v>1947</c:v>
                </c:pt>
                <c:pt idx="27">
                  <c:v>1948</c:v>
                </c:pt>
                <c:pt idx="28">
                  <c:v>1949</c:v>
                </c:pt>
                <c:pt idx="29">
                  <c:v>1950</c:v>
                </c:pt>
                <c:pt idx="30">
                  <c:v>1951</c:v>
                </c:pt>
                <c:pt idx="31">
                  <c:v>1952</c:v>
                </c:pt>
                <c:pt idx="32">
                  <c:v>1953</c:v>
                </c:pt>
                <c:pt idx="33">
                  <c:v>1954</c:v>
                </c:pt>
                <c:pt idx="34">
                  <c:v>1955</c:v>
                </c:pt>
                <c:pt idx="35">
                  <c:v>1956</c:v>
                </c:pt>
                <c:pt idx="36">
                  <c:v>1957</c:v>
                </c:pt>
                <c:pt idx="37">
                  <c:v>1958</c:v>
                </c:pt>
                <c:pt idx="38">
                  <c:v>1959</c:v>
                </c:pt>
                <c:pt idx="39">
                  <c:v>1960</c:v>
                </c:pt>
                <c:pt idx="40">
                  <c:v>1961</c:v>
                </c:pt>
                <c:pt idx="41">
                  <c:v>1962</c:v>
                </c:pt>
                <c:pt idx="42">
                  <c:v>1963</c:v>
                </c:pt>
                <c:pt idx="43">
                  <c:v>1964</c:v>
                </c:pt>
                <c:pt idx="44">
                  <c:v>1965</c:v>
                </c:pt>
                <c:pt idx="45">
                  <c:v>1966</c:v>
                </c:pt>
                <c:pt idx="46">
                  <c:v>1967</c:v>
                </c:pt>
                <c:pt idx="47">
                  <c:v>1968</c:v>
                </c:pt>
                <c:pt idx="48">
                  <c:v>1969</c:v>
                </c:pt>
                <c:pt idx="49">
                  <c:v>1970</c:v>
                </c:pt>
                <c:pt idx="50">
                  <c:v>1971</c:v>
                </c:pt>
                <c:pt idx="51">
                  <c:v>1972</c:v>
                </c:pt>
                <c:pt idx="52">
                  <c:v>1973</c:v>
                </c:pt>
                <c:pt idx="53">
                  <c:v>1974</c:v>
                </c:pt>
                <c:pt idx="54">
                  <c:v>1975</c:v>
                </c:pt>
                <c:pt idx="55">
                  <c:v>1976</c:v>
                </c:pt>
                <c:pt idx="56">
                  <c:v>1977</c:v>
                </c:pt>
                <c:pt idx="57">
                  <c:v>1978</c:v>
                </c:pt>
                <c:pt idx="58">
                  <c:v>1979</c:v>
                </c:pt>
                <c:pt idx="59">
                  <c:v>1980</c:v>
                </c:pt>
                <c:pt idx="60">
                  <c:v>1981</c:v>
                </c:pt>
                <c:pt idx="61">
                  <c:v>1982</c:v>
                </c:pt>
                <c:pt idx="62">
                  <c:v>1983</c:v>
                </c:pt>
                <c:pt idx="63">
                  <c:v>1984</c:v>
                </c:pt>
                <c:pt idx="64">
                  <c:v>1985</c:v>
                </c:pt>
                <c:pt idx="65">
                  <c:v>1986</c:v>
                </c:pt>
                <c:pt idx="66">
                  <c:v>1987</c:v>
                </c:pt>
                <c:pt idx="67">
                  <c:v>1988</c:v>
                </c:pt>
                <c:pt idx="68">
                  <c:v>1989</c:v>
                </c:pt>
                <c:pt idx="69">
                  <c:v>1990</c:v>
                </c:pt>
                <c:pt idx="70">
                  <c:v>1991</c:v>
                </c:pt>
                <c:pt idx="71">
                  <c:v>1992</c:v>
                </c:pt>
                <c:pt idx="72">
                  <c:v>1993</c:v>
                </c:pt>
                <c:pt idx="73">
                  <c:v>1994</c:v>
                </c:pt>
                <c:pt idx="74">
                  <c:v>1995</c:v>
                </c:pt>
                <c:pt idx="75">
                  <c:v>1996</c:v>
                </c:pt>
                <c:pt idx="76">
                  <c:v>1997</c:v>
                </c:pt>
                <c:pt idx="77">
                  <c:v>1998</c:v>
                </c:pt>
                <c:pt idx="78">
                  <c:v>1999</c:v>
                </c:pt>
                <c:pt idx="79">
                  <c:v>2000</c:v>
                </c:pt>
                <c:pt idx="80">
                  <c:v>2001</c:v>
                </c:pt>
                <c:pt idx="81">
                  <c:v>2002</c:v>
                </c:pt>
                <c:pt idx="82">
                  <c:v>2003</c:v>
                </c:pt>
                <c:pt idx="83">
                  <c:v>2004</c:v>
                </c:pt>
                <c:pt idx="84">
                  <c:v>2005</c:v>
                </c:pt>
                <c:pt idx="85">
                  <c:v>2006</c:v>
                </c:pt>
                <c:pt idx="86">
                  <c:v>2007</c:v>
                </c:pt>
                <c:pt idx="87">
                  <c:v>2008</c:v>
                </c:pt>
                <c:pt idx="88">
                  <c:v>2009</c:v>
                </c:pt>
                <c:pt idx="89">
                  <c:v>2010</c:v>
                </c:pt>
                <c:pt idx="90">
                  <c:v>2011</c:v>
                </c:pt>
                <c:pt idx="91">
                  <c:v>2012</c:v>
                </c:pt>
                <c:pt idx="92">
                  <c:v>2013</c:v>
                </c:pt>
                <c:pt idx="93">
                  <c:v>2014</c:v>
                </c:pt>
                <c:pt idx="94">
                  <c:v>2015</c:v>
                </c:pt>
                <c:pt idx="95">
                  <c:v>2016</c:v>
                </c:pt>
                <c:pt idx="96">
                  <c:v>2017</c:v>
                </c:pt>
                <c:pt idx="97">
                  <c:v>2018</c:v>
                </c:pt>
                <c:pt idx="98">
                  <c:v>2019</c:v>
                </c:pt>
                <c:pt idx="99">
                  <c:v>2020</c:v>
                </c:pt>
                <c:pt idx="100">
                  <c:v>2021</c:v>
                </c:pt>
                <c:pt idx="101">
                  <c:v>2022</c:v>
                </c:pt>
                <c:pt idx="102">
                  <c:v>2023</c:v>
                </c:pt>
                <c:pt idx="103">
                  <c:v>2024</c:v>
                </c:pt>
                <c:pt idx="104">
                  <c:v>2025</c:v>
                </c:pt>
                <c:pt idx="105">
                  <c:v>2026</c:v>
                </c:pt>
                <c:pt idx="106">
                  <c:v>2027</c:v>
                </c:pt>
                <c:pt idx="107">
                  <c:v>2028</c:v>
                </c:pt>
                <c:pt idx="108">
                  <c:v>2029</c:v>
                </c:pt>
                <c:pt idx="109">
                  <c:v>2030</c:v>
                </c:pt>
                <c:pt idx="110">
                  <c:v>2031</c:v>
                </c:pt>
                <c:pt idx="111">
                  <c:v>2032</c:v>
                </c:pt>
                <c:pt idx="112">
                  <c:v>2033</c:v>
                </c:pt>
                <c:pt idx="113">
                  <c:v>2034</c:v>
                </c:pt>
                <c:pt idx="114">
                  <c:v>2035</c:v>
                </c:pt>
                <c:pt idx="115">
                  <c:v>2036</c:v>
                </c:pt>
                <c:pt idx="116">
                  <c:v>2037</c:v>
                </c:pt>
                <c:pt idx="117">
                  <c:v>2038</c:v>
                </c:pt>
                <c:pt idx="118">
                  <c:v>2039</c:v>
                </c:pt>
                <c:pt idx="119">
                  <c:v>2040</c:v>
                </c:pt>
                <c:pt idx="120">
                  <c:v>2041</c:v>
                </c:pt>
                <c:pt idx="121">
                  <c:v>2042</c:v>
                </c:pt>
                <c:pt idx="122">
                  <c:v>2043</c:v>
                </c:pt>
                <c:pt idx="123">
                  <c:v>2044</c:v>
                </c:pt>
                <c:pt idx="124">
                  <c:v>2045</c:v>
                </c:pt>
                <c:pt idx="125">
                  <c:v>2046</c:v>
                </c:pt>
                <c:pt idx="126">
                  <c:v>2047</c:v>
                </c:pt>
                <c:pt idx="127">
                  <c:v>2048</c:v>
                </c:pt>
                <c:pt idx="128">
                  <c:v>2049</c:v>
                </c:pt>
                <c:pt idx="129">
                  <c:v>2050</c:v>
                </c:pt>
              </c:numCache>
            </c:numRef>
          </c:cat>
          <c:val>
            <c:numRef>
              <c:f>Data!$D$9:$D$99</c:f>
              <c:numCache>
                <c:formatCode>General</c:formatCode>
                <c:ptCount val="91"/>
                <c:pt idx="0">
                  <c:v>3.1190000000000002</c:v>
                </c:pt>
                <c:pt idx="1">
                  <c:v>3.1059999999999999</c:v>
                </c:pt>
                <c:pt idx="2">
                  <c:v>3.016</c:v>
                </c:pt>
                <c:pt idx="3">
                  <c:v>2.972</c:v>
                </c:pt>
                <c:pt idx="4">
                  <c:v>2.95</c:v>
                </c:pt>
                <c:pt idx="5">
                  <c:v>2.8479999999999999</c:v>
                </c:pt>
                <c:pt idx="6">
                  <c:v>2.8</c:v>
                </c:pt>
                <c:pt idx="7">
                  <c:v>2.7679999999999998</c:v>
                </c:pt>
                <c:pt idx="8">
                  <c:v>2.6349999999999998</c:v>
                </c:pt>
                <c:pt idx="9">
                  <c:v>2.581</c:v>
                </c:pt>
                <c:pt idx="10">
                  <c:v>2.359</c:v>
                </c:pt>
                <c:pt idx="11">
                  <c:v>2.1869999999999998</c:v>
                </c:pt>
                <c:pt idx="12">
                  <c:v>2.1659999999999999</c:v>
                </c:pt>
                <c:pt idx="13">
                  <c:v>2.1070000000000002</c:v>
                </c:pt>
                <c:pt idx="14">
                  <c:v>2.1150000000000002</c:v>
                </c:pt>
                <c:pt idx="15">
                  <c:v>2.1779999999999999</c:v>
                </c:pt>
                <c:pt idx="16">
                  <c:v>2.2080000000000002</c:v>
                </c:pt>
                <c:pt idx="17">
                  <c:v>2.2050000000000001</c:v>
                </c:pt>
                <c:pt idx="18">
                  <c:v>2.222</c:v>
                </c:pt>
                <c:pt idx="19">
                  <c:v>2.2559999999999998</c:v>
                </c:pt>
                <c:pt idx="20">
                  <c:v>2.3639999999999999</c:v>
                </c:pt>
                <c:pt idx="21">
                  <c:v>2.375</c:v>
                </c:pt>
                <c:pt idx="22">
                  <c:v>2.569</c:v>
                </c:pt>
                <c:pt idx="23">
                  <c:v>2.63</c:v>
                </c:pt>
                <c:pt idx="24">
                  <c:v>2.7360000000000002</c:v>
                </c:pt>
                <c:pt idx="25">
                  <c:v>2.9860000000000002</c:v>
                </c:pt>
                <c:pt idx="26">
                  <c:v>3.0760000000000001</c:v>
                </c:pt>
                <c:pt idx="27">
                  <c:v>2.9849999999999999</c:v>
                </c:pt>
                <c:pt idx="28">
                  <c:v>2.9860000000000002</c:v>
                </c:pt>
                <c:pt idx="29">
                  <c:v>3.0670000000000002</c:v>
                </c:pt>
                <c:pt idx="30">
                  <c:v>3.0590000000000002</c:v>
                </c:pt>
                <c:pt idx="31">
                  <c:v>3.181</c:v>
                </c:pt>
                <c:pt idx="32">
                  <c:v>3.1930000000000001</c:v>
                </c:pt>
                <c:pt idx="33">
                  <c:v>3.1909999999999998</c:v>
                </c:pt>
                <c:pt idx="34">
                  <c:v>3.2749999999999999</c:v>
                </c:pt>
                <c:pt idx="35">
                  <c:v>3.33</c:v>
                </c:pt>
                <c:pt idx="36">
                  <c:v>3.4209999999999998</c:v>
                </c:pt>
                <c:pt idx="37">
                  <c:v>3.4209999999999998</c:v>
                </c:pt>
                <c:pt idx="38">
                  <c:v>3.44</c:v>
                </c:pt>
                <c:pt idx="39">
                  <c:v>3.4510000000000001</c:v>
                </c:pt>
                <c:pt idx="40">
                  <c:v>3.548</c:v>
                </c:pt>
                <c:pt idx="41">
                  <c:v>3.431</c:v>
                </c:pt>
                <c:pt idx="42">
                  <c:v>3.343</c:v>
                </c:pt>
                <c:pt idx="43">
                  <c:v>3.1539999999999999</c:v>
                </c:pt>
                <c:pt idx="44">
                  <c:v>2.9729999999999999</c:v>
                </c:pt>
                <c:pt idx="45">
                  <c:v>2.8849999999999998</c:v>
                </c:pt>
                <c:pt idx="46">
                  <c:v>2.847</c:v>
                </c:pt>
                <c:pt idx="47">
                  <c:v>2.8860000000000001</c:v>
                </c:pt>
                <c:pt idx="48">
                  <c:v>2.887</c:v>
                </c:pt>
                <c:pt idx="49">
                  <c:v>2.859</c:v>
                </c:pt>
                <c:pt idx="50">
                  <c:v>2.9449999999999998</c:v>
                </c:pt>
                <c:pt idx="51">
                  <c:v>2.7429999999999999</c:v>
                </c:pt>
                <c:pt idx="52">
                  <c:v>2.4910000000000001</c:v>
                </c:pt>
                <c:pt idx="53">
                  <c:v>2.3210000000000002</c:v>
                </c:pt>
                <c:pt idx="54">
                  <c:v>2.1480000000000001</c:v>
                </c:pt>
                <c:pt idx="55">
                  <c:v>2.06</c:v>
                </c:pt>
                <c:pt idx="56">
                  <c:v>2.0070000000000001</c:v>
                </c:pt>
                <c:pt idx="57">
                  <c:v>1.9490000000000001</c:v>
                </c:pt>
                <c:pt idx="58">
                  <c:v>1.907</c:v>
                </c:pt>
                <c:pt idx="59">
                  <c:v>1.891</c:v>
                </c:pt>
                <c:pt idx="60">
                  <c:v>1.9350000000000001</c:v>
                </c:pt>
                <c:pt idx="61">
                  <c:v>1.929</c:v>
                </c:pt>
                <c:pt idx="62">
                  <c:v>1.9239999999999999</c:v>
                </c:pt>
                <c:pt idx="63">
                  <c:v>1.84</c:v>
                </c:pt>
                <c:pt idx="64">
                  <c:v>1.923</c:v>
                </c:pt>
                <c:pt idx="65">
                  <c:v>1.8680000000000001</c:v>
                </c:pt>
                <c:pt idx="66">
                  <c:v>1.845</c:v>
                </c:pt>
                <c:pt idx="67">
                  <c:v>1.831</c:v>
                </c:pt>
                <c:pt idx="68">
                  <c:v>1.8380000000000001</c:v>
                </c:pt>
                <c:pt idx="69">
                  <c:v>1.9019999999999999</c:v>
                </c:pt>
                <c:pt idx="70">
                  <c:v>1.849</c:v>
                </c:pt>
                <c:pt idx="71">
                  <c:v>1.8879999999999999</c:v>
                </c:pt>
                <c:pt idx="72">
                  <c:v>1.859</c:v>
                </c:pt>
                <c:pt idx="73">
                  <c:v>1.8420000000000001</c:v>
                </c:pt>
                <c:pt idx="74">
                  <c:v>1.8220000000000001</c:v>
                </c:pt>
                <c:pt idx="75">
                  <c:v>1.796</c:v>
                </c:pt>
                <c:pt idx="76">
                  <c:v>1.778</c:v>
                </c:pt>
                <c:pt idx="77">
                  <c:v>1.762</c:v>
                </c:pt>
                <c:pt idx="78">
                  <c:v>1.7549999999999999</c:v>
                </c:pt>
                <c:pt idx="79">
                  <c:v>1.756</c:v>
                </c:pt>
                <c:pt idx="80">
                  <c:v>1.7293999999999996</c:v>
                </c:pt>
                <c:pt idx="81">
                  <c:v>1.7558</c:v>
                </c:pt>
                <c:pt idx="82">
                  <c:v>1.7476</c:v>
                </c:pt>
                <c:pt idx="83">
                  <c:v>1.7627999999999995</c:v>
                </c:pt>
                <c:pt idx="84">
                  <c:v>1.7908999999999997</c:v>
                </c:pt>
                <c:pt idx="85">
                  <c:v>1.8167</c:v>
                </c:pt>
                <c:pt idx="86">
                  <c:v>1.9195</c:v>
                </c:pt>
                <c:pt idx="87">
                  <c:v>1.9556</c:v>
                </c:pt>
                <c:pt idx="88">
                  <c:v>1.9031000000000005</c:v>
                </c:pt>
                <c:pt idx="89">
                  <c:v>1.8863000000000001</c:v>
                </c:pt>
                <c:pt idx="90">
                  <c:v>1.8838000000000001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80288"/>
        <c:axId val="43981824"/>
      </c:lineChart>
      <c:catAx>
        <c:axId val="43980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98182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43981824"/>
        <c:scaling>
          <c:orientation val="minMax"/>
          <c:min val="1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43980288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10</xdr:col>
      <xdr:colOff>61914</xdr:colOff>
      <xdr:row>23</xdr:row>
      <xdr:rowOff>39688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0.83934</cdr:x>
      <cdr:y>0.60862</cdr:y>
    </cdr:from>
    <cdr:to>
      <cdr:x>0.95935</cdr:x>
      <cdr:y>0.69064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44929" y="2136221"/>
          <a:ext cx="664139" cy="2878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High (2.0)</a:t>
          </a:r>
        </a:p>
      </cdr:txBody>
    </cdr:sp>
  </cdr:relSizeAnchor>
  <cdr:relSizeAnchor xmlns:cdr="http://schemas.openxmlformats.org/drawingml/2006/chartDrawing">
    <cdr:from>
      <cdr:x>0.69203</cdr:x>
      <cdr:y>0.80368</cdr:y>
    </cdr:from>
    <cdr:to>
      <cdr:x>0.82276</cdr:x>
      <cdr:y>0.88874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829712" y="2820882"/>
          <a:ext cx="723463" cy="2985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Low (1.6)</a:t>
          </a:r>
        </a:p>
      </cdr:txBody>
    </cdr:sp>
  </cdr:relSizeAnchor>
  <cdr:relSizeAnchor xmlns:cdr="http://schemas.openxmlformats.org/drawingml/2006/chartDrawing">
    <cdr:from>
      <cdr:x>0.71758</cdr:x>
      <cdr:y>0.54977</cdr:y>
    </cdr:from>
    <cdr:to>
      <cdr:x>0.84829</cdr:x>
      <cdr:y>0.63365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971129" y="1929671"/>
          <a:ext cx="723352" cy="2944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Base (1.85</a:t>
          </a:r>
          <a:r>
            <a:rPr lang="en-AU" sz="1000"/>
            <a:t>)</a:t>
          </a:r>
        </a:p>
      </cdr:txBody>
    </cdr:sp>
  </cdr:relSizeAnchor>
  <cdr:relSizeAnchor xmlns:cdr="http://schemas.openxmlformats.org/drawingml/2006/chartDrawing">
    <cdr:from>
      <cdr:x>0.81411</cdr:x>
      <cdr:y>0.6228</cdr:y>
    </cdr:from>
    <cdr:to>
      <cdr:x>0.86575</cdr:x>
      <cdr:y>0.73406</cdr:y>
    </cdr:to>
    <cdr:cxnSp macro="">
      <cdr:nvCxnSpPr>
        <cdr:cNvPr id="6" name="Straight Arrow Connector 5"/>
        <cdr:cNvCxnSpPr/>
      </cdr:nvCxnSpPr>
      <cdr:spPr>
        <a:xfrm xmlns:a="http://schemas.openxmlformats.org/drawingml/2006/main">
          <a:off x="4505306" y="2186005"/>
          <a:ext cx="285769" cy="390509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0.70396</cdr:x>
      <cdr:y>0.04478</cdr:y>
    </cdr:from>
    <cdr:to>
      <cdr:x>0.7074</cdr:x>
      <cdr:y>0.87788</cdr:y>
    </cdr:to>
    <cdr:cxnSp macro="">
      <cdr:nvCxnSpPr>
        <cdr:cNvPr id="10" name="Straight Connector 9"/>
        <cdr:cNvCxnSpPr/>
      </cdr:nvCxnSpPr>
      <cdr:spPr>
        <a:xfrm xmlns:a="http://schemas.openxmlformats.org/drawingml/2006/main" flipV="1">
          <a:off x="3895725" y="157164"/>
          <a:ext cx="19050" cy="29241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0.66322</cdr:x>
      <cdr:y>0.24785</cdr:y>
    </cdr:from>
    <cdr:to>
      <cdr:x>0.75732</cdr:x>
      <cdr:y>0.33173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670301" y="869950"/>
          <a:ext cx="520700" cy="29442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2012</a:t>
          </a:r>
          <a:endParaRPr lang="en-AU" sz="1000"/>
        </a:p>
      </cdr:txBody>
    </cdr:sp>
  </cdr:relSizeAnchor>
  <cdr:relSizeAnchor xmlns:cdr="http://schemas.openxmlformats.org/drawingml/2006/chartDrawing">
    <cdr:from>
      <cdr:x>0.28801</cdr:x>
      <cdr:y>0.56807</cdr:y>
    </cdr:from>
    <cdr:to>
      <cdr:x>0.41872</cdr:x>
      <cdr:y>0.6825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1593850" y="1993899"/>
          <a:ext cx="723352" cy="401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Completed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fertility rate</a:t>
          </a:r>
          <a:endParaRPr lang="en-AU" sz="1000"/>
        </a:p>
      </cdr:txBody>
    </cdr:sp>
  </cdr:relSizeAnchor>
  <cdr:relSizeAnchor xmlns:cdr="http://schemas.openxmlformats.org/drawingml/2006/chartDrawing">
    <cdr:from>
      <cdr:x>0.37468</cdr:x>
      <cdr:y>0.08543</cdr:y>
    </cdr:from>
    <cdr:to>
      <cdr:x>0.50539</cdr:x>
      <cdr:y>0.19985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078815" y="293874"/>
          <a:ext cx="725220" cy="393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Total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fertility rate</a:t>
          </a:r>
          <a:endParaRPr lang="en-AU" sz="1000"/>
        </a:p>
      </cdr:txBody>
    </cdr:sp>
  </cdr:relSizeAnchor>
  <cdr:relSizeAnchor xmlns:cdr="http://schemas.openxmlformats.org/drawingml/2006/chartDrawing">
    <cdr:from>
      <cdr:x>0.00787</cdr:x>
      <cdr:y>0.00923</cdr:y>
    </cdr:from>
    <cdr:to>
      <cdr:x>0.05436</cdr:x>
      <cdr:y>0.96101</cdr:y>
    </cdr:to>
    <cdr:sp macro="" textlink="">
      <cdr:nvSpPr>
        <cdr:cNvPr id="7" name="TextBox 6"/>
        <cdr:cNvSpPr txBox="1"/>
      </cdr:nvSpPr>
      <cdr:spPr>
        <a:xfrm xmlns:a="http://schemas.openxmlformats.org/drawingml/2006/main" rot="16200000">
          <a:off x="-1464467" y="1539875"/>
          <a:ext cx="3274220" cy="257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Fertility rates (per 1000 women of reproductive age)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138"/>
  <sheetViews>
    <sheetView zoomScale="120" zoomScaleNormal="120" workbookViewId="0">
      <pane ySplit="8" topLeftCell="A51" activePane="bottomLeft" state="frozen"/>
      <selection pane="bottomLeft" activeCell="K64" sqref="K64"/>
    </sheetView>
  </sheetViews>
  <sheetFormatPr defaultRowHeight="12.75" x14ac:dyDescent="0.2"/>
  <sheetData>
    <row r="1" spans="1:12" ht="18" x14ac:dyDescent="0.25">
      <c r="A1" s="2" t="s">
        <v>5</v>
      </c>
    </row>
    <row r="2" spans="1:12" x14ac:dyDescent="0.2">
      <c r="L2" t="s">
        <v>10</v>
      </c>
    </row>
    <row r="3" spans="1:12" x14ac:dyDescent="0.2">
      <c r="A3" s="1" t="s">
        <v>1</v>
      </c>
      <c r="I3" t="s">
        <v>6</v>
      </c>
      <c r="L3">
        <v>1.85</v>
      </c>
    </row>
    <row r="4" spans="1:12" x14ac:dyDescent="0.2">
      <c r="A4" t="s">
        <v>0</v>
      </c>
      <c r="I4" t="s">
        <v>9</v>
      </c>
      <c r="L4">
        <v>15</v>
      </c>
    </row>
    <row r="5" spans="1:12" x14ac:dyDescent="0.2">
      <c r="A5" t="s">
        <v>2</v>
      </c>
      <c r="I5" t="s">
        <v>8</v>
      </c>
      <c r="L5">
        <v>2</v>
      </c>
    </row>
    <row r="6" spans="1:12" x14ac:dyDescent="0.2">
      <c r="A6" t="s">
        <v>15</v>
      </c>
      <c r="I6" t="s">
        <v>7</v>
      </c>
      <c r="L6">
        <v>1.6</v>
      </c>
    </row>
    <row r="8" spans="1:12" x14ac:dyDescent="0.2">
      <c r="A8" t="s">
        <v>18</v>
      </c>
      <c r="B8" t="s">
        <v>3</v>
      </c>
      <c r="D8" t="s">
        <v>4</v>
      </c>
      <c r="E8" t="s">
        <v>11</v>
      </c>
      <c r="F8" t="s">
        <v>12</v>
      </c>
      <c r="G8" t="s">
        <v>13</v>
      </c>
      <c r="H8" t="s">
        <v>14</v>
      </c>
      <c r="I8" t="s">
        <v>16</v>
      </c>
    </row>
    <row r="9" spans="1:12" x14ac:dyDescent="0.2">
      <c r="A9">
        <v>1921</v>
      </c>
      <c r="B9">
        <v>3.1190000000000002</v>
      </c>
      <c r="D9">
        <f>B9</f>
        <v>3.1190000000000002</v>
      </c>
      <c r="H9">
        <v>2.33596</v>
      </c>
    </row>
    <row r="10" spans="1:12" x14ac:dyDescent="0.2">
      <c r="A10">
        <f>A9+1</f>
        <v>1922</v>
      </c>
      <c r="B10">
        <v>3.1059999999999999</v>
      </c>
      <c r="D10">
        <f t="shared" ref="D10:D73" si="0">B10</f>
        <v>3.1059999999999999</v>
      </c>
      <c r="H10">
        <v>2.3215299999999992</v>
      </c>
    </row>
    <row r="11" spans="1:12" x14ac:dyDescent="0.2">
      <c r="A11">
        <f t="shared" ref="A11:A74" si="1">A10+1</f>
        <v>1923</v>
      </c>
      <c r="B11">
        <v>3.016</v>
      </c>
      <c r="D11">
        <f t="shared" si="0"/>
        <v>3.016</v>
      </c>
      <c r="H11">
        <v>2.2960500000000001</v>
      </c>
    </row>
    <row r="12" spans="1:12" x14ac:dyDescent="0.2">
      <c r="A12">
        <f t="shared" si="1"/>
        <v>1924</v>
      </c>
      <c r="B12">
        <v>2.972</v>
      </c>
      <c r="D12">
        <f t="shared" si="0"/>
        <v>2.972</v>
      </c>
      <c r="H12">
        <v>2.326859999999999</v>
      </c>
    </row>
    <row r="13" spans="1:12" x14ac:dyDescent="0.2">
      <c r="A13">
        <f t="shared" si="1"/>
        <v>1925</v>
      </c>
      <c r="B13">
        <v>2.95</v>
      </c>
      <c r="D13">
        <f t="shared" si="0"/>
        <v>2.95</v>
      </c>
      <c r="H13">
        <v>2.3705499999999997</v>
      </c>
    </row>
    <row r="14" spans="1:12" x14ac:dyDescent="0.2">
      <c r="A14">
        <f t="shared" si="1"/>
        <v>1926</v>
      </c>
      <c r="B14">
        <v>2.8479999999999999</v>
      </c>
      <c r="D14">
        <f t="shared" si="0"/>
        <v>2.8479999999999999</v>
      </c>
      <c r="H14">
        <v>2.3783799999999999</v>
      </c>
    </row>
    <row r="15" spans="1:12" x14ac:dyDescent="0.2">
      <c r="A15">
        <f t="shared" si="1"/>
        <v>1927</v>
      </c>
      <c r="B15">
        <v>2.8</v>
      </c>
      <c r="D15">
        <f t="shared" si="0"/>
        <v>2.8</v>
      </c>
      <c r="H15">
        <v>2.3575000000000008</v>
      </c>
    </row>
    <row r="16" spans="1:12" x14ac:dyDescent="0.2">
      <c r="A16">
        <f t="shared" si="1"/>
        <v>1928</v>
      </c>
      <c r="B16">
        <v>2.7679999999999998</v>
      </c>
      <c r="D16">
        <f t="shared" si="0"/>
        <v>2.7679999999999998</v>
      </c>
      <c r="H16">
        <v>2.3893700000000009</v>
      </c>
    </row>
    <row r="17" spans="1:8" x14ac:dyDescent="0.2">
      <c r="A17">
        <f t="shared" si="1"/>
        <v>1929</v>
      </c>
      <c r="B17">
        <v>2.6349999999999998</v>
      </c>
      <c r="D17">
        <f t="shared" si="0"/>
        <v>2.6349999999999998</v>
      </c>
      <c r="H17">
        <v>2.4122499999999993</v>
      </c>
    </row>
    <row r="18" spans="1:8" x14ac:dyDescent="0.2">
      <c r="A18">
        <f t="shared" si="1"/>
        <v>1930</v>
      </c>
      <c r="B18">
        <v>2.581</v>
      </c>
      <c r="D18">
        <f t="shared" si="0"/>
        <v>2.581</v>
      </c>
      <c r="H18">
        <v>2.4441199999999998</v>
      </c>
    </row>
    <row r="19" spans="1:8" x14ac:dyDescent="0.2">
      <c r="A19">
        <f t="shared" si="1"/>
        <v>1931</v>
      </c>
      <c r="B19">
        <v>2.359</v>
      </c>
      <c r="D19">
        <f t="shared" si="0"/>
        <v>2.359</v>
      </c>
      <c r="H19">
        <v>2.4993900000000004</v>
      </c>
    </row>
    <row r="20" spans="1:8" x14ac:dyDescent="0.2">
      <c r="A20">
        <f t="shared" si="1"/>
        <v>1932</v>
      </c>
      <c r="B20">
        <v>2.1869999999999998</v>
      </c>
      <c r="D20">
        <f t="shared" si="0"/>
        <v>2.1869999999999998</v>
      </c>
      <c r="H20">
        <v>2.5264499999999996</v>
      </c>
    </row>
    <row r="21" spans="1:8" x14ac:dyDescent="0.2">
      <c r="A21">
        <f t="shared" si="1"/>
        <v>1933</v>
      </c>
      <c r="B21">
        <v>2.1659999999999999</v>
      </c>
      <c r="D21">
        <f t="shared" si="0"/>
        <v>2.1659999999999999</v>
      </c>
      <c r="H21">
        <v>2.59056</v>
      </c>
    </row>
    <row r="22" spans="1:8" x14ac:dyDescent="0.2">
      <c r="A22">
        <f t="shared" si="1"/>
        <v>1934</v>
      </c>
      <c r="B22">
        <v>2.1070000000000002</v>
      </c>
      <c r="D22">
        <f t="shared" si="0"/>
        <v>2.1070000000000002</v>
      </c>
      <c r="H22">
        <v>2.6204899999999993</v>
      </c>
    </row>
    <row r="23" spans="1:8" x14ac:dyDescent="0.2">
      <c r="A23">
        <f t="shared" si="1"/>
        <v>1935</v>
      </c>
      <c r="B23">
        <v>2.1150000000000002</v>
      </c>
      <c r="D23">
        <f t="shared" si="0"/>
        <v>2.1150000000000002</v>
      </c>
      <c r="H23">
        <v>2.6969599999999998</v>
      </c>
    </row>
    <row r="24" spans="1:8" x14ac:dyDescent="0.2">
      <c r="A24">
        <f t="shared" si="1"/>
        <v>1936</v>
      </c>
      <c r="B24">
        <v>2.1779999999999999</v>
      </c>
      <c r="D24">
        <f t="shared" si="0"/>
        <v>2.1779999999999999</v>
      </c>
      <c r="H24">
        <v>2.6800400000000004</v>
      </c>
    </row>
    <row r="25" spans="1:8" x14ac:dyDescent="0.2">
      <c r="A25">
        <f t="shared" si="1"/>
        <v>1937</v>
      </c>
      <c r="B25">
        <v>2.2080000000000002</v>
      </c>
      <c r="D25">
        <f t="shared" si="0"/>
        <v>2.2080000000000002</v>
      </c>
      <c r="H25">
        <v>2.7266399999999993</v>
      </c>
    </row>
    <row r="26" spans="1:8" x14ac:dyDescent="0.2">
      <c r="A26">
        <f t="shared" si="1"/>
        <v>1938</v>
      </c>
      <c r="B26">
        <v>2.2050000000000001</v>
      </c>
      <c r="D26">
        <f t="shared" si="0"/>
        <v>2.2050000000000001</v>
      </c>
      <c r="H26">
        <v>2.7581599999999997</v>
      </c>
    </row>
    <row r="27" spans="1:8" x14ac:dyDescent="0.2">
      <c r="A27">
        <f t="shared" si="1"/>
        <v>1939</v>
      </c>
      <c r="B27">
        <v>2.222</v>
      </c>
      <c r="D27">
        <f t="shared" si="0"/>
        <v>2.222</v>
      </c>
      <c r="H27">
        <v>2.8298400000000004</v>
      </c>
    </row>
    <row r="28" spans="1:8" x14ac:dyDescent="0.2">
      <c r="A28">
        <f t="shared" si="1"/>
        <v>1940</v>
      </c>
      <c r="B28">
        <v>2.2559999999999998</v>
      </c>
      <c r="D28">
        <f t="shared" si="0"/>
        <v>2.2559999999999998</v>
      </c>
      <c r="H28">
        <v>2.8253099999999995</v>
      </c>
    </row>
    <row r="29" spans="1:8" x14ac:dyDescent="0.2">
      <c r="A29">
        <f t="shared" si="1"/>
        <v>1941</v>
      </c>
      <c r="B29">
        <v>2.3639999999999999</v>
      </c>
      <c r="D29">
        <f t="shared" si="0"/>
        <v>2.3639999999999999</v>
      </c>
      <c r="H29">
        <v>2.8663100000000008</v>
      </c>
    </row>
    <row r="30" spans="1:8" x14ac:dyDescent="0.2">
      <c r="A30">
        <f t="shared" si="1"/>
        <v>1942</v>
      </c>
      <c r="B30">
        <v>2.375</v>
      </c>
      <c r="D30">
        <f t="shared" si="0"/>
        <v>2.375</v>
      </c>
      <c r="H30">
        <v>2.9364800000000004</v>
      </c>
    </row>
    <row r="31" spans="1:8" x14ac:dyDescent="0.2">
      <c r="A31">
        <f t="shared" si="1"/>
        <v>1943</v>
      </c>
      <c r="B31">
        <v>2.569</v>
      </c>
      <c r="D31">
        <f t="shared" si="0"/>
        <v>2.569</v>
      </c>
      <c r="H31">
        <v>2.9743000000000008</v>
      </c>
    </row>
    <row r="32" spans="1:8" x14ac:dyDescent="0.2">
      <c r="A32">
        <f t="shared" si="1"/>
        <v>1944</v>
      </c>
      <c r="B32">
        <v>2.63</v>
      </c>
      <c r="D32">
        <f t="shared" si="0"/>
        <v>2.63</v>
      </c>
      <c r="H32">
        <v>3.0314899999999989</v>
      </c>
    </row>
    <row r="33" spans="1:8" x14ac:dyDescent="0.2">
      <c r="A33">
        <f t="shared" si="1"/>
        <v>1945</v>
      </c>
      <c r="B33">
        <v>2.7360000000000002</v>
      </c>
      <c r="D33">
        <f t="shared" si="0"/>
        <v>2.7360000000000002</v>
      </c>
      <c r="H33">
        <v>3.0692199999999996</v>
      </c>
    </row>
    <row r="34" spans="1:8" x14ac:dyDescent="0.2">
      <c r="A34">
        <f t="shared" si="1"/>
        <v>1946</v>
      </c>
      <c r="B34">
        <v>2.9860000000000002</v>
      </c>
      <c r="D34">
        <f t="shared" si="0"/>
        <v>2.9860000000000002</v>
      </c>
      <c r="H34">
        <v>3.075969999999999</v>
      </c>
    </row>
    <row r="35" spans="1:8" x14ac:dyDescent="0.2">
      <c r="A35">
        <f t="shared" si="1"/>
        <v>1947</v>
      </c>
      <c r="B35">
        <v>3.0760000000000001</v>
      </c>
      <c r="D35">
        <f t="shared" si="0"/>
        <v>3.0760000000000001</v>
      </c>
      <c r="H35">
        <v>3.1502200000000005</v>
      </c>
    </row>
    <row r="36" spans="1:8" x14ac:dyDescent="0.2">
      <c r="A36">
        <f t="shared" si="1"/>
        <v>1948</v>
      </c>
      <c r="B36">
        <v>2.9849999999999999</v>
      </c>
      <c r="D36">
        <f t="shared" si="0"/>
        <v>2.9849999999999999</v>
      </c>
      <c r="H36">
        <v>3.1319799999999991</v>
      </c>
    </row>
    <row r="37" spans="1:8" x14ac:dyDescent="0.2">
      <c r="A37">
        <f t="shared" si="1"/>
        <v>1949</v>
      </c>
      <c r="B37">
        <v>2.9860000000000002</v>
      </c>
      <c r="D37">
        <f t="shared" si="0"/>
        <v>2.9860000000000002</v>
      </c>
      <c r="H37">
        <v>3.1391699999999996</v>
      </c>
    </row>
    <row r="38" spans="1:8" x14ac:dyDescent="0.2">
      <c r="A38">
        <f t="shared" si="1"/>
        <v>1950</v>
      </c>
      <c r="B38">
        <v>3.0670000000000002</v>
      </c>
      <c r="D38">
        <f t="shared" si="0"/>
        <v>3.0670000000000002</v>
      </c>
      <c r="H38">
        <v>3.0900599999999994</v>
      </c>
    </row>
    <row r="39" spans="1:8" x14ac:dyDescent="0.2">
      <c r="A39">
        <f t="shared" si="1"/>
        <v>1951</v>
      </c>
      <c r="B39">
        <v>3.0590000000000002</v>
      </c>
      <c r="D39">
        <f t="shared" si="0"/>
        <v>3.0590000000000002</v>
      </c>
      <c r="H39">
        <v>3.0458899999999995</v>
      </c>
    </row>
    <row r="40" spans="1:8" x14ac:dyDescent="0.2">
      <c r="A40">
        <f t="shared" si="1"/>
        <v>1952</v>
      </c>
      <c r="B40">
        <v>3.181</v>
      </c>
      <c r="D40">
        <f t="shared" si="0"/>
        <v>3.181</v>
      </c>
      <c r="H40">
        <v>2.9682699999999995</v>
      </c>
    </row>
    <row r="41" spans="1:8" x14ac:dyDescent="0.2">
      <c r="A41">
        <f t="shared" si="1"/>
        <v>1953</v>
      </c>
      <c r="B41">
        <v>3.1930000000000001</v>
      </c>
      <c r="D41">
        <f t="shared" si="0"/>
        <v>3.1930000000000001</v>
      </c>
      <c r="H41">
        <v>2.9351299999999996</v>
      </c>
    </row>
    <row r="42" spans="1:8" x14ac:dyDescent="0.2">
      <c r="A42">
        <f t="shared" si="1"/>
        <v>1954</v>
      </c>
      <c r="B42">
        <v>3.1909999999999998</v>
      </c>
      <c r="D42">
        <f t="shared" si="0"/>
        <v>3.1909999999999998</v>
      </c>
      <c r="H42">
        <v>2.8666499999999999</v>
      </c>
    </row>
    <row r="43" spans="1:8" x14ac:dyDescent="0.2">
      <c r="A43">
        <f t="shared" si="1"/>
        <v>1955</v>
      </c>
      <c r="B43">
        <v>3.2749999999999999</v>
      </c>
      <c r="D43">
        <f t="shared" si="0"/>
        <v>3.2749999999999999</v>
      </c>
      <c r="H43">
        <v>2.8723699999999983</v>
      </c>
    </row>
    <row r="44" spans="1:8" x14ac:dyDescent="0.2">
      <c r="A44">
        <f t="shared" si="1"/>
        <v>1956</v>
      </c>
      <c r="B44">
        <v>3.33</v>
      </c>
      <c r="D44">
        <f t="shared" si="0"/>
        <v>3.33</v>
      </c>
      <c r="H44">
        <v>2.7473199999999998</v>
      </c>
    </row>
    <row r="45" spans="1:8" x14ac:dyDescent="0.2">
      <c r="A45">
        <f t="shared" si="1"/>
        <v>1957</v>
      </c>
      <c r="B45">
        <v>3.4209999999999998</v>
      </c>
      <c r="D45">
        <f t="shared" si="0"/>
        <v>3.4209999999999998</v>
      </c>
      <c r="H45">
        <v>2.65707</v>
      </c>
    </row>
    <row r="46" spans="1:8" x14ac:dyDescent="0.2">
      <c r="A46">
        <f t="shared" si="1"/>
        <v>1958</v>
      </c>
      <c r="B46">
        <v>3.4209999999999998</v>
      </c>
      <c r="D46">
        <f t="shared" si="0"/>
        <v>3.4209999999999998</v>
      </c>
      <c r="H46">
        <v>2.6594400000000005</v>
      </c>
    </row>
    <row r="47" spans="1:8" x14ac:dyDescent="0.2">
      <c r="A47">
        <f t="shared" si="1"/>
        <v>1959</v>
      </c>
      <c r="B47">
        <v>3.44</v>
      </c>
      <c r="D47">
        <f t="shared" si="0"/>
        <v>3.44</v>
      </c>
      <c r="H47">
        <v>2.5066700000000002</v>
      </c>
    </row>
    <row r="48" spans="1:8" x14ac:dyDescent="0.2">
      <c r="A48">
        <f t="shared" si="1"/>
        <v>1960</v>
      </c>
      <c r="B48">
        <v>3.4510000000000001</v>
      </c>
      <c r="D48">
        <f t="shared" si="0"/>
        <v>3.4510000000000001</v>
      </c>
      <c r="H48">
        <v>2.4899400000000003</v>
      </c>
    </row>
    <row r="49" spans="1:8" x14ac:dyDescent="0.2">
      <c r="A49">
        <f t="shared" si="1"/>
        <v>1961</v>
      </c>
      <c r="B49">
        <v>3.548</v>
      </c>
      <c r="D49">
        <f t="shared" si="0"/>
        <v>3.548</v>
      </c>
      <c r="H49">
        <v>2.4980699999999998</v>
      </c>
    </row>
    <row r="50" spans="1:8" x14ac:dyDescent="0.2">
      <c r="A50">
        <f t="shared" si="1"/>
        <v>1962</v>
      </c>
      <c r="B50">
        <v>3.431</v>
      </c>
      <c r="D50">
        <f t="shared" si="0"/>
        <v>3.431</v>
      </c>
      <c r="H50">
        <v>2.3549600000000002</v>
      </c>
    </row>
    <row r="51" spans="1:8" x14ac:dyDescent="0.2">
      <c r="A51">
        <f t="shared" si="1"/>
        <v>1963</v>
      </c>
      <c r="B51">
        <v>3.343</v>
      </c>
      <c r="D51">
        <f t="shared" si="0"/>
        <v>3.343</v>
      </c>
      <c r="H51">
        <v>2.3985200000000004</v>
      </c>
    </row>
    <row r="52" spans="1:8" x14ac:dyDescent="0.2">
      <c r="A52">
        <f t="shared" si="1"/>
        <v>1964</v>
      </c>
      <c r="B52">
        <v>3.1539999999999999</v>
      </c>
      <c r="D52">
        <f t="shared" si="0"/>
        <v>3.1539999999999999</v>
      </c>
      <c r="H52">
        <v>2.3765500000000004</v>
      </c>
    </row>
    <row r="53" spans="1:8" x14ac:dyDescent="0.2">
      <c r="A53">
        <f t="shared" si="1"/>
        <v>1965</v>
      </c>
      <c r="B53">
        <v>2.9729999999999999</v>
      </c>
      <c r="D53">
        <f t="shared" si="0"/>
        <v>2.9729999999999999</v>
      </c>
      <c r="H53">
        <v>2.3602699999999999</v>
      </c>
    </row>
    <row r="54" spans="1:8" x14ac:dyDescent="0.2">
      <c r="A54">
        <f t="shared" si="1"/>
        <v>1966</v>
      </c>
      <c r="B54">
        <v>2.8849999999999998</v>
      </c>
      <c r="D54">
        <f t="shared" si="0"/>
        <v>2.8849999999999998</v>
      </c>
      <c r="H54">
        <v>2.3316599999999985</v>
      </c>
    </row>
    <row r="55" spans="1:8" x14ac:dyDescent="0.2">
      <c r="A55">
        <f t="shared" si="1"/>
        <v>1967</v>
      </c>
      <c r="B55">
        <v>2.847</v>
      </c>
      <c r="D55">
        <f t="shared" si="0"/>
        <v>2.847</v>
      </c>
      <c r="H55">
        <v>2.3189699999999993</v>
      </c>
    </row>
    <row r="56" spans="1:8" x14ac:dyDescent="0.2">
      <c r="A56">
        <f t="shared" si="1"/>
        <v>1968</v>
      </c>
      <c r="B56">
        <v>2.8860000000000001</v>
      </c>
      <c r="D56">
        <f t="shared" si="0"/>
        <v>2.8860000000000001</v>
      </c>
      <c r="H56">
        <v>2.2867099999999998</v>
      </c>
    </row>
    <row r="57" spans="1:8" x14ac:dyDescent="0.2">
      <c r="A57">
        <f t="shared" si="1"/>
        <v>1969</v>
      </c>
      <c r="B57">
        <v>2.887</v>
      </c>
      <c r="D57">
        <f t="shared" si="0"/>
        <v>2.887</v>
      </c>
      <c r="H57">
        <v>2.2737099999999999</v>
      </c>
    </row>
    <row r="58" spans="1:8" x14ac:dyDescent="0.2">
      <c r="A58">
        <f t="shared" si="1"/>
        <v>1970</v>
      </c>
      <c r="B58">
        <v>2.859</v>
      </c>
      <c r="D58">
        <f t="shared" si="0"/>
        <v>2.859</v>
      </c>
      <c r="H58">
        <v>2.2648999999999995</v>
      </c>
    </row>
    <row r="59" spans="1:8" x14ac:dyDescent="0.2">
      <c r="A59">
        <f t="shared" si="1"/>
        <v>1971</v>
      </c>
      <c r="B59">
        <v>2.9449999999999998</v>
      </c>
      <c r="D59">
        <f t="shared" si="0"/>
        <v>2.9449999999999998</v>
      </c>
      <c r="H59">
        <v>2.2241700000000004</v>
      </c>
    </row>
    <row r="60" spans="1:8" x14ac:dyDescent="0.2">
      <c r="A60">
        <f t="shared" si="1"/>
        <v>1972</v>
      </c>
      <c r="B60">
        <v>2.7429999999999999</v>
      </c>
      <c r="D60">
        <f t="shared" si="0"/>
        <v>2.7429999999999999</v>
      </c>
      <c r="H60">
        <v>2.2403099999999996</v>
      </c>
    </row>
    <row r="61" spans="1:8" x14ac:dyDescent="0.2">
      <c r="A61">
        <f t="shared" si="1"/>
        <v>1973</v>
      </c>
      <c r="B61">
        <v>2.4910000000000001</v>
      </c>
      <c r="D61">
        <f t="shared" si="0"/>
        <v>2.4910000000000001</v>
      </c>
      <c r="H61">
        <v>2.22194</v>
      </c>
    </row>
    <row r="62" spans="1:8" x14ac:dyDescent="0.2">
      <c r="A62">
        <f t="shared" si="1"/>
        <v>1974</v>
      </c>
      <c r="B62">
        <v>2.3210000000000002</v>
      </c>
      <c r="D62">
        <f t="shared" si="0"/>
        <v>2.3210000000000002</v>
      </c>
      <c r="H62">
        <v>2.1868099999999999</v>
      </c>
    </row>
    <row r="63" spans="1:8" x14ac:dyDescent="0.2">
      <c r="A63">
        <f t="shared" si="1"/>
        <v>1975</v>
      </c>
      <c r="B63">
        <v>2.1480000000000001</v>
      </c>
      <c r="C63">
        <v>2.1477999999999997</v>
      </c>
      <c r="D63">
        <f t="shared" si="0"/>
        <v>2.1480000000000001</v>
      </c>
      <c r="H63">
        <v>2.1684000000000005</v>
      </c>
    </row>
    <row r="64" spans="1:8" x14ac:dyDescent="0.2">
      <c r="A64">
        <f t="shared" si="1"/>
        <v>1976</v>
      </c>
      <c r="B64">
        <v>2.06</v>
      </c>
      <c r="C64">
        <v>2.0597000000000008</v>
      </c>
      <c r="D64">
        <f t="shared" si="0"/>
        <v>2.06</v>
      </c>
      <c r="H64">
        <v>2.1346000000000007</v>
      </c>
    </row>
    <row r="65" spans="1:9" x14ac:dyDescent="0.2">
      <c r="A65">
        <f t="shared" si="1"/>
        <v>1977</v>
      </c>
      <c r="B65">
        <v>2.0070000000000001</v>
      </c>
      <c r="C65">
        <v>2.0069999999999997</v>
      </c>
      <c r="D65">
        <f t="shared" si="0"/>
        <v>2.0070000000000001</v>
      </c>
      <c r="H65">
        <v>2.1412</v>
      </c>
      <c r="I65">
        <f>H65</f>
        <v>2.1412</v>
      </c>
    </row>
    <row r="66" spans="1:9" x14ac:dyDescent="0.2">
      <c r="A66">
        <f t="shared" si="1"/>
        <v>1978</v>
      </c>
      <c r="B66">
        <v>1.9490000000000001</v>
      </c>
      <c r="C66">
        <v>1.9494999999999998</v>
      </c>
      <c r="D66">
        <f t="shared" si="0"/>
        <v>1.9490000000000001</v>
      </c>
      <c r="I66">
        <v>2.1227999999999994</v>
      </c>
    </row>
    <row r="67" spans="1:9" x14ac:dyDescent="0.2">
      <c r="A67">
        <f t="shared" si="1"/>
        <v>1979</v>
      </c>
      <c r="B67">
        <v>1.907</v>
      </c>
      <c r="C67">
        <v>1.9062999999999999</v>
      </c>
      <c r="D67">
        <f t="shared" si="0"/>
        <v>1.907</v>
      </c>
      <c r="I67">
        <v>2.0913999999999997</v>
      </c>
    </row>
    <row r="68" spans="1:9" x14ac:dyDescent="0.2">
      <c r="A68">
        <f t="shared" si="1"/>
        <v>1980</v>
      </c>
      <c r="B68">
        <v>1.891</v>
      </c>
      <c r="C68">
        <v>1.8913</v>
      </c>
      <c r="D68">
        <f t="shared" si="0"/>
        <v>1.891</v>
      </c>
      <c r="I68">
        <v>2.0731999999999995</v>
      </c>
    </row>
    <row r="69" spans="1:9" x14ac:dyDescent="0.2">
      <c r="A69">
        <f t="shared" si="1"/>
        <v>1981</v>
      </c>
      <c r="B69">
        <v>1.9350000000000001</v>
      </c>
      <c r="C69">
        <v>1.9351000000000003</v>
      </c>
      <c r="D69">
        <f t="shared" si="0"/>
        <v>1.9350000000000001</v>
      </c>
      <c r="I69">
        <v>2.0504161290322584</v>
      </c>
    </row>
    <row r="70" spans="1:9" x14ac:dyDescent="0.2">
      <c r="A70">
        <f t="shared" si="1"/>
        <v>1982</v>
      </c>
      <c r="B70">
        <v>1.929</v>
      </c>
      <c r="C70">
        <v>1.9297000000000002</v>
      </c>
      <c r="D70">
        <f t="shared" si="0"/>
        <v>1.929</v>
      </c>
      <c r="I70">
        <v>2.0518489247311829</v>
      </c>
    </row>
    <row r="71" spans="1:9" x14ac:dyDescent="0.2">
      <c r="A71">
        <f t="shared" si="1"/>
        <v>1983</v>
      </c>
      <c r="B71">
        <v>1.9239999999999999</v>
      </c>
      <c r="C71">
        <v>1.9242999999999997</v>
      </c>
      <c r="D71">
        <f t="shared" si="0"/>
        <v>1.9239999999999999</v>
      </c>
      <c r="I71">
        <v>2.0443093066370039</v>
      </c>
    </row>
    <row r="72" spans="1:9" x14ac:dyDescent="0.2">
      <c r="A72">
        <f t="shared" si="1"/>
        <v>1984</v>
      </c>
      <c r="B72">
        <v>1.84</v>
      </c>
      <c r="C72">
        <v>1.8400999999999996</v>
      </c>
      <c r="D72">
        <f t="shared" si="0"/>
        <v>1.84</v>
      </c>
      <c r="I72">
        <v>2.0313661171142541</v>
      </c>
    </row>
    <row r="73" spans="1:9" x14ac:dyDescent="0.2">
      <c r="A73">
        <f t="shared" si="1"/>
        <v>1985</v>
      </c>
      <c r="B73">
        <v>1.923</v>
      </c>
      <c r="C73">
        <v>1.923</v>
      </c>
      <c r="D73">
        <f t="shared" si="0"/>
        <v>1.923</v>
      </c>
      <c r="I73">
        <v>2.0148044090729855</v>
      </c>
    </row>
    <row r="74" spans="1:9" x14ac:dyDescent="0.2">
      <c r="A74">
        <f t="shared" si="1"/>
        <v>1986</v>
      </c>
      <c r="B74">
        <v>1.8680000000000001</v>
      </c>
      <c r="C74">
        <v>1.8682999999999994</v>
      </c>
      <c r="D74">
        <f t="shared" ref="D74:D88" si="2">B74</f>
        <v>1.8680000000000001</v>
      </c>
      <c r="I74">
        <v>1.9720273164163322</v>
      </c>
    </row>
    <row r="75" spans="1:9" x14ac:dyDescent="0.2">
      <c r="A75">
        <f t="shared" ref="A75:A99" si="3">A74+1</f>
        <v>1987</v>
      </c>
      <c r="B75">
        <v>1.845</v>
      </c>
      <c r="C75">
        <v>1.8447000000000002</v>
      </c>
      <c r="D75">
        <f t="shared" si="2"/>
        <v>1.845</v>
      </c>
      <c r="I75">
        <v>2.0051622237596787</v>
      </c>
    </row>
    <row r="76" spans="1:9" x14ac:dyDescent="0.2">
      <c r="A76">
        <f t="shared" si="3"/>
        <v>1988</v>
      </c>
      <c r="B76">
        <v>1.831</v>
      </c>
      <c r="C76">
        <v>1.8317999999999997</v>
      </c>
      <c r="D76">
        <f t="shared" si="2"/>
        <v>1.831</v>
      </c>
      <c r="I76">
        <v>2.005717964436359</v>
      </c>
    </row>
    <row r="77" spans="1:9" x14ac:dyDescent="0.2">
      <c r="A77">
        <f t="shared" si="3"/>
        <v>1989</v>
      </c>
      <c r="B77">
        <v>1.8380000000000001</v>
      </c>
      <c r="C77">
        <v>1.8376000000000001</v>
      </c>
      <c r="D77">
        <f t="shared" si="2"/>
        <v>1.8380000000000001</v>
      </c>
      <c r="I77">
        <v>1.9909041398956477</v>
      </c>
    </row>
    <row r="78" spans="1:9" x14ac:dyDescent="0.2">
      <c r="A78">
        <f t="shared" si="3"/>
        <v>1990</v>
      </c>
      <c r="B78">
        <v>1.9019999999999999</v>
      </c>
      <c r="C78">
        <v>1.9017999999999999</v>
      </c>
      <c r="D78">
        <f t="shared" si="2"/>
        <v>1.9019999999999999</v>
      </c>
      <c r="I78">
        <v>1.9950068288860912</v>
      </c>
    </row>
    <row r="79" spans="1:9" x14ac:dyDescent="0.2">
      <c r="A79">
        <f t="shared" si="3"/>
        <v>1991</v>
      </c>
      <c r="B79">
        <v>1.849</v>
      </c>
      <c r="C79">
        <v>1.8488999999999998</v>
      </c>
      <c r="D79">
        <f t="shared" si="2"/>
        <v>1.849</v>
      </c>
      <c r="I79">
        <v>1.9916688400479472</v>
      </c>
    </row>
    <row r="80" spans="1:9" x14ac:dyDescent="0.2">
      <c r="A80">
        <f t="shared" si="3"/>
        <v>1992</v>
      </c>
      <c r="B80">
        <v>1.8879999999999999</v>
      </c>
      <c r="C80">
        <v>1.8881999999999997</v>
      </c>
      <c r="D80">
        <f t="shared" si="2"/>
        <v>1.8879999999999999</v>
      </c>
      <c r="I80">
        <v>1.9837874061536005</v>
      </c>
    </row>
    <row r="81" spans="1:9" x14ac:dyDescent="0.2">
      <c r="A81">
        <f t="shared" si="3"/>
        <v>1993</v>
      </c>
      <c r="B81">
        <v>1.859</v>
      </c>
      <c r="C81">
        <v>1.8593999999999997</v>
      </c>
      <c r="D81">
        <f t="shared" si="2"/>
        <v>1.859</v>
      </c>
      <c r="I81">
        <v>1.9858615034496936</v>
      </c>
    </row>
    <row r="82" spans="1:9" x14ac:dyDescent="0.2">
      <c r="A82">
        <f t="shared" si="3"/>
        <v>1994</v>
      </c>
      <c r="B82">
        <v>1.8420000000000001</v>
      </c>
      <c r="C82">
        <v>1.8416999999999994</v>
      </c>
      <c r="D82">
        <f t="shared" si="2"/>
        <v>1.8420000000000001</v>
      </c>
      <c r="I82">
        <v>1.9859655478509981</v>
      </c>
    </row>
    <row r="83" spans="1:9" x14ac:dyDescent="0.2">
      <c r="A83">
        <f t="shared" si="3"/>
        <v>1995</v>
      </c>
      <c r="B83">
        <v>1.8220000000000001</v>
      </c>
      <c r="C83">
        <v>1.8220999999999998</v>
      </c>
      <c r="D83">
        <f t="shared" si="2"/>
        <v>1.8220000000000001</v>
      </c>
      <c r="I83">
        <v>1.9651572977384779</v>
      </c>
    </row>
    <row r="84" spans="1:9" x14ac:dyDescent="0.2">
      <c r="A84">
        <f t="shared" si="3"/>
        <v>1996</v>
      </c>
      <c r="B84">
        <v>1.796</v>
      </c>
      <c r="C84">
        <v>1.7960999999999998</v>
      </c>
      <c r="D84">
        <f t="shared" si="2"/>
        <v>1.796</v>
      </c>
      <c r="I84">
        <v>1.9680312545129872</v>
      </c>
    </row>
    <row r="85" spans="1:9" x14ac:dyDescent="0.2">
      <c r="A85">
        <f t="shared" si="3"/>
        <v>1997</v>
      </c>
      <c r="B85">
        <v>1.778</v>
      </c>
      <c r="C85">
        <v>1.7781999999999996</v>
      </c>
      <c r="D85">
        <f t="shared" si="2"/>
        <v>1.778</v>
      </c>
      <c r="I85">
        <v>1.9677007859692013</v>
      </c>
    </row>
    <row r="86" spans="1:9" x14ac:dyDescent="0.2">
      <c r="A86">
        <f t="shared" si="3"/>
        <v>1998</v>
      </c>
      <c r="B86">
        <v>1.762</v>
      </c>
      <c r="C86">
        <v>1.7623000000000002</v>
      </c>
      <c r="D86">
        <f t="shared" si="2"/>
        <v>1.762</v>
      </c>
      <c r="I86">
        <v>1.9611298545591977</v>
      </c>
    </row>
    <row r="87" spans="1:9" x14ac:dyDescent="0.2">
      <c r="A87">
        <f t="shared" si="3"/>
        <v>1999</v>
      </c>
      <c r="B87">
        <v>1.7549999999999999</v>
      </c>
      <c r="C87">
        <v>1.7550000000000003</v>
      </c>
      <c r="D87">
        <f t="shared" si="2"/>
        <v>1.7549999999999999</v>
      </c>
      <c r="I87">
        <v>1.963857444057318</v>
      </c>
    </row>
    <row r="88" spans="1:9" x14ac:dyDescent="0.2">
      <c r="A88">
        <f t="shared" si="3"/>
        <v>2000</v>
      </c>
      <c r="B88">
        <v>1.756</v>
      </c>
      <c r="C88">
        <v>1.7563</v>
      </c>
      <c r="D88">
        <f t="shared" si="2"/>
        <v>1.756</v>
      </c>
      <c r="I88">
        <v>1.958511222342487</v>
      </c>
    </row>
    <row r="89" spans="1:9" x14ac:dyDescent="0.2">
      <c r="A89">
        <f t="shared" si="3"/>
        <v>2001</v>
      </c>
      <c r="B89">
        <v>1.7290000000000001</v>
      </c>
      <c r="C89">
        <v>1.7293999999999996</v>
      </c>
      <c r="D89">
        <f>C89</f>
        <v>1.7293999999999996</v>
      </c>
      <c r="I89">
        <v>1.9702814678581835</v>
      </c>
    </row>
    <row r="90" spans="1:9" x14ac:dyDescent="0.2">
      <c r="A90">
        <f t="shared" si="3"/>
        <v>2002</v>
      </c>
      <c r="B90">
        <v>1.756</v>
      </c>
      <c r="C90">
        <v>1.7558</v>
      </c>
      <c r="D90">
        <f t="shared" ref="D90:D99" si="4">C90</f>
        <v>1.7558</v>
      </c>
      <c r="I90">
        <v>1.973170132925804</v>
      </c>
    </row>
    <row r="91" spans="1:9" x14ac:dyDescent="0.2">
      <c r="A91">
        <f t="shared" si="3"/>
        <v>2003</v>
      </c>
      <c r="B91">
        <v>1.748</v>
      </c>
      <c r="C91">
        <v>1.7476</v>
      </c>
      <c r="D91">
        <f t="shared" si="4"/>
        <v>1.7476</v>
      </c>
      <c r="I91">
        <v>1.9718695873100787</v>
      </c>
    </row>
    <row r="92" spans="1:9" x14ac:dyDescent="0.2">
      <c r="A92">
        <f t="shared" si="3"/>
        <v>2004</v>
      </c>
      <c r="B92">
        <v>1.7629999999999999</v>
      </c>
      <c r="C92">
        <v>1.7627999999999995</v>
      </c>
      <c r="D92">
        <f t="shared" si="4"/>
        <v>1.7627999999999995</v>
      </c>
      <c r="I92">
        <v>1.9729620856472048</v>
      </c>
    </row>
    <row r="93" spans="1:9" x14ac:dyDescent="0.2">
      <c r="A93">
        <f t="shared" si="3"/>
        <v>2005</v>
      </c>
      <c r="B93">
        <v>1.7909999999999999</v>
      </c>
      <c r="C93">
        <v>1.7908999999999997</v>
      </c>
      <c r="D93">
        <f t="shared" si="4"/>
        <v>1.7908999999999997</v>
      </c>
      <c r="I93">
        <v>1.9735402715049379</v>
      </c>
    </row>
    <row r="94" spans="1:9" x14ac:dyDescent="0.2">
      <c r="A94">
        <f t="shared" si="3"/>
        <v>2006</v>
      </c>
      <c r="B94">
        <v>1.8169999999999999</v>
      </c>
      <c r="C94">
        <v>1.8167</v>
      </c>
      <c r="D94">
        <f t="shared" si="4"/>
        <v>1.8167</v>
      </c>
      <c r="I94">
        <v>1.9770294855272286</v>
      </c>
    </row>
    <row r="95" spans="1:9" x14ac:dyDescent="0.2">
      <c r="A95">
        <f t="shared" si="3"/>
        <v>2007</v>
      </c>
      <c r="C95">
        <v>1.9195</v>
      </c>
      <c r="D95">
        <f t="shared" si="4"/>
        <v>1.9195</v>
      </c>
      <c r="I95">
        <v>1.9822406753040349</v>
      </c>
    </row>
    <row r="96" spans="1:9" x14ac:dyDescent="0.2">
      <c r="A96">
        <f t="shared" si="3"/>
        <v>2008</v>
      </c>
      <c r="C96">
        <v>1.9556</v>
      </c>
      <c r="D96">
        <f t="shared" si="4"/>
        <v>1.9556</v>
      </c>
      <c r="I96">
        <v>1.98477315260008</v>
      </c>
    </row>
    <row r="97" spans="1:9" x14ac:dyDescent="0.2">
      <c r="A97">
        <f t="shared" si="3"/>
        <v>2009</v>
      </c>
      <c r="C97">
        <v>1.9031000000000005</v>
      </c>
      <c r="D97">
        <f t="shared" si="4"/>
        <v>1.9031000000000005</v>
      </c>
      <c r="I97">
        <v>1.9895226022085812</v>
      </c>
    </row>
    <row r="98" spans="1:9" x14ac:dyDescent="0.2">
      <c r="A98">
        <f t="shared" si="3"/>
        <v>2010</v>
      </c>
      <c r="C98">
        <v>1.8863000000000001</v>
      </c>
      <c r="D98">
        <f t="shared" si="4"/>
        <v>1.8863000000000001</v>
      </c>
      <c r="I98">
        <v>1.9936293509950784</v>
      </c>
    </row>
    <row r="99" spans="1:9" x14ac:dyDescent="0.2">
      <c r="A99">
        <f t="shared" si="3"/>
        <v>2011</v>
      </c>
      <c r="C99">
        <v>1.8838000000000001</v>
      </c>
      <c r="D99">
        <f t="shared" si="4"/>
        <v>1.8838000000000001</v>
      </c>
      <c r="I99">
        <v>1.9983620942716238</v>
      </c>
    </row>
    <row r="100" spans="1:9" x14ac:dyDescent="0.2">
      <c r="A100">
        <v>2012</v>
      </c>
      <c r="D100">
        <v>1.8837999999999999</v>
      </c>
      <c r="E100">
        <f>Base_year_TFR</f>
        <v>1.8837999999999999</v>
      </c>
      <c r="F100">
        <f>Base_year_TFR</f>
        <v>1.8837999999999999</v>
      </c>
      <c r="G100">
        <f>Base_year_TFR</f>
        <v>1.8837999999999999</v>
      </c>
    </row>
    <row r="101" spans="1:9" x14ac:dyDescent="0.2">
      <c r="A101">
        <f>A100+1</f>
        <v>2013</v>
      </c>
      <c r="E101">
        <f>IF($A101-Base_year&lt;=Transition_years,(baseCase_TFR-Base_year_TFR)/Transition_years+E100,baseCase_TFR)</f>
        <v>1.8815466666666667</v>
      </c>
      <c r="F101">
        <f t="shared" ref="F101:F138" si="5">IF($A101-Base_year&lt;=Transition_years,(High_scenario-Base_year_TFR)/Transition_years+F100,High_scenario)</f>
        <v>1.8915466666666665</v>
      </c>
      <c r="G101">
        <f t="shared" ref="G101:G138" si="6">IF($A101-Base_year&lt;=Transition_years,(Low_scanario-Base_year_TFR)/Transition_years+G100,Low_scanario)</f>
        <v>1.8648799999999999</v>
      </c>
    </row>
    <row r="102" spans="1:9" x14ac:dyDescent="0.2">
      <c r="A102">
        <f t="shared" ref="A102:A118" si="7">A101+1</f>
        <v>2014</v>
      </c>
      <c r="E102">
        <f t="shared" ref="E102:E138" si="8">IF(A102-Base_year&lt;=Transition_years,(baseCase_TFR-Base_year_TFR)/Transition_years+E101,baseCase_TFR)</f>
        <v>1.8792933333333335</v>
      </c>
      <c r="F102">
        <f t="shared" si="5"/>
        <v>1.8992933333333331</v>
      </c>
      <c r="G102">
        <f t="shared" si="6"/>
        <v>1.8459599999999998</v>
      </c>
    </row>
    <row r="103" spans="1:9" x14ac:dyDescent="0.2">
      <c r="A103">
        <f t="shared" si="7"/>
        <v>2015</v>
      </c>
      <c r="E103">
        <f t="shared" si="8"/>
        <v>1.8770400000000003</v>
      </c>
      <c r="F103">
        <f t="shared" si="5"/>
        <v>1.9070399999999996</v>
      </c>
      <c r="G103">
        <f t="shared" si="6"/>
        <v>1.8270399999999998</v>
      </c>
    </row>
    <row r="104" spans="1:9" x14ac:dyDescent="0.2">
      <c r="A104">
        <f t="shared" si="7"/>
        <v>2016</v>
      </c>
      <c r="E104">
        <f t="shared" si="8"/>
        <v>1.874786666666667</v>
      </c>
      <c r="F104">
        <f t="shared" si="5"/>
        <v>1.9147866666666662</v>
      </c>
      <c r="G104">
        <f t="shared" si="6"/>
        <v>1.8081199999999997</v>
      </c>
    </row>
    <row r="105" spans="1:9" x14ac:dyDescent="0.2">
      <c r="A105">
        <f t="shared" si="7"/>
        <v>2017</v>
      </c>
      <c r="E105">
        <f t="shared" si="8"/>
        <v>1.8725333333333338</v>
      </c>
      <c r="F105">
        <f t="shared" si="5"/>
        <v>1.9225333333333328</v>
      </c>
      <c r="G105">
        <f t="shared" si="6"/>
        <v>1.7891999999999997</v>
      </c>
    </row>
    <row r="106" spans="1:9" x14ac:dyDescent="0.2">
      <c r="A106">
        <f t="shared" si="7"/>
        <v>2018</v>
      </c>
      <c r="E106">
        <f t="shared" si="8"/>
        <v>1.8702800000000006</v>
      </c>
      <c r="F106">
        <f t="shared" si="5"/>
        <v>1.9302799999999993</v>
      </c>
      <c r="G106">
        <f t="shared" si="6"/>
        <v>1.7702799999999996</v>
      </c>
    </row>
    <row r="107" spans="1:9" x14ac:dyDescent="0.2">
      <c r="A107">
        <f t="shared" si="7"/>
        <v>2019</v>
      </c>
      <c r="E107">
        <f t="shared" si="8"/>
        <v>1.8680266666666674</v>
      </c>
      <c r="F107">
        <f t="shared" si="5"/>
        <v>1.9380266666666659</v>
      </c>
      <c r="G107">
        <f t="shared" si="6"/>
        <v>1.7513599999999996</v>
      </c>
    </row>
    <row r="108" spans="1:9" x14ac:dyDescent="0.2">
      <c r="A108">
        <f t="shared" si="7"/>
        <v>2020</v>
      </c>
      <c r="E108">
        <f t="shared" si="8"/>
        <v>1.8657733333333342</v>
      </c>
      <c r="F108">
        <f t="shared" si="5"/>
        <v>1.9457733333333325</v>
      </c>
      <c r="G108">
        <f t="shared" si="6"/>
        <v>1.7324399999999995</v>
      </c>
    </row>
    <row r="109" spans="1:9" x14ac:dyDescent="0.2">
      <c r="A109">
        <f t="shared" si="7"/>
        <v>2021</v>
      </c>
      <c r="E109">
        <f t="shared" si="8"/>
        <v>1.863520000000001</v>
      </c>
      <c r="F109">
        <f t="shared" si="5"/>
        <v>1.953519999999999</v>
      </c>
      <c r="G109">
        <f t="shared" si="6"/>
        <v>1.7135199999999995</v>
      </c>
    </row>
    <row r="110" spans="1:9" x14ac:dyDescent="0.2">
      <c r="A110">
        <f t="shared" si="7"/>
        <v>2022</v>
      </c>
      <c r="E110">
        <f t="shared" si="8"/>
        <v>1.8612666666666677</v>
      </c>
      <c r="F110">
        <f t="shared" si="5"/>
        <v>1.9612666666666656</v>
      </c>
      <c r="G110">
        <f t="shared" si="6"/>
        <v>1.6945999999999994</v>
      </c>
    </row>
    <row r="111" spans="1:9" x14ac:dyDescent="0.2">
      <c r="A111">
        <f t="shared" si="7"/>
        <v>2023</v>
      </c>
      <c r="E111">
        <f t="shared" si="8"/>
        <v>1.8590133333333345</v>
      </c>
      <c r="F111">
        <f t="shared" si="5"/>
        <v>1.9690133333333322</v>
      </c>
      <c r="G111">
        <f t="shared" si="6"/>
        <v>1.6756799999999994</v>
      </c>
    </row>
    <row r="112" spans="1:9" x14ac:dyDescent="0.2">
      <c r="A112">
        <f t="shared" si="7"/>
        <v>2024</v>
      </c>
      <c r="E112">
        <f t="shared" si="8"/>
        <v>1.8567600000000013</v>
      </c>
      <c r="F112">
        <f t="shared" si="5"/>
        <v>1.9767599999999987</v>
      </c>
      <c r="G112">
        <f t="shared" si="6"/>
        <v>1.6567599999999993</v>
      </c>
    </row>
    <row r="113" spans="1:7" x14ac:dyDescent="0.2">
      <c r="A113">
        <f t="shared" si="7"/>
        <v>2025</v>
      </c>
      <c r="E113">
        <f t="shared" si="8"/>
        <v>1.8545066666666681</v>
      </c>
      <c r="F113">
        <f t="shared" si="5"/>
        <v>1.9845066666666653</v>
      </c>
      <c r="G113">
        <f t="shared" si="6"/>
        <v>1.6378399999999993</v>
      </c>
    </row>
    <row r="114" spans="1:7" x14ac:dyDescent="0.2">
      <c r="A114">
        <f t="shared" si="7"/>
        <v>2026</v>
      </c>
      <c r="E114">
        <f t="shared" si="8"/>
        <v>1.8522533333333349</v>
      </c>
      <c r="F114">
        <f t="shared" si="5"/>
        <v>1.9922533333333319</v>
      </c>
      <c r="G114">
        <f t="shared" si="6"/>
        <v>1.6189199999999992</v>
      </c>
    </row>
    <row r="115" spans="1:7" x14ac:dyDescent="0.2">
      <c r="A115">
        <f t="shared" si="7"/>
        <v>2027</v>
      </c>
      <c r="E115">
        <f t="shared" si="8"/>
        <v>1.8500000000000016</v>
      </c>
      <c r="F115">
        <f t="shared" si="5"/>
        <v>1.9999999999999984</v>
      </c>
      <c r="G115">
        <f t="shared" si="6"/>
        <v>1.5999999999999992</v>
      </c>
    </row>
    <row r="116" spans="1:7" x14ac:dyDescent="0.2">
      <c r="A116">
        <f t="shared" si="7"/>
        <v>2028</v>
      </c>
      <c r="E116">
        <f t="shared" si="8"/>
        <v>1.85</v>
      </c>
      <c r="F116">
        <f t="shared" si="5"/>
        <v>2</v>
      </c>
      <c r="G116">
        <f t="shared" si="6"/>
        <v>1.6</v>
      </c>
    </row>
    <row r="117" spans="1:7" x14ac:dyDescent="0.2">
      <c r="A117">
        <f t="shared" si="7"/>
        <v>2029</v>
      </c>
      <c r="E117">
        <f t="shared" si="8"/>
        <v>1.85</v>
      </c>
      <c r="F117">
        <f t="shared" si="5"/>
        <v>2</v>
      </c>
      <c r="G117">
        <f t="shared" si="6"/>
        <v>1.6</v>
      </c>
    </row>
    <row r="118" spans="1:7" x14ac:dyDescent="0.2">
      <c r="A118">
        <f t="shared" si="7"/>
        <v>2030</v>
      </c>
      <c r="E118">
        <f t="shared" si="8"/>
        <v>1.85</v>
      </c>
      <c r="F118">
        <f t="shared" si="5"/>
        <v>2</v>
      </c>
      <c r="G118">
        <f t="shared" si="6"/>
        <v>1.6</v>
      </c>
    </row>
    <row r="119" spans="1:7" x14ac:dyDescent="0.2">
      <c r="A119">
        <f t="shared" ref="A119:A130" si="9">A118+1</f>
        <v>2031</v>
      </c>
      <c r="E119">
        <f t="shared" si="8"/>
        <v>1.85</v>
      </c>
      <c r="F119">
        <f t="shared" si="5"/>
        <v>2</v>
      </c>
      <c r="G119">
        <f t="shared" si="6"/>
        <v>1.6</v>
      </c>
    </row>
    <row r="120" spans="1:7" x14ac:dyDescent="0.2">
      <c r="A120">
        <f t="shared" si="9"/>
        <v>2032</v>
      </c>
      <c r="E120">
        <f t="shared" si="8"/>
        <v>1.85</v>
      </c>
      <c r="F120">
        <f t="shared" si="5"/>
        <v>2</v>
      </c>
      <c r="G120">
        <f t="shared" si="6"/>
        <v>1.6</v>
      </c>
    </row>
    <row r="121" spans="1:7" x14ac:dyDescent="0.2">
      <c r="A121">
        <f t="shared" si="9"/>
        <v>2033</v>
      </c>
      <c r="E121">
        <f t="shared" si="8"/>
        <v>1.85</v>
      </c>
      <c r="F121">
        <f t="shared" si="5"/>
        <v>2</v>
      </c>
      <c r="G121">
        <f t="shared" si="6"/>
        <v>1.6</v>
      </c>
    </row>
    <row r="122" spans="1:7" x14ac:dyDescent="0.2">
      <c r="A122">
        <f t="shared" si="9"/>
        <v>2034</v>
      </c>
      <c r="E122">
        <f t="shared" si="8"/>
        <v>1.85</v>
      </c>
      <c r="F122">
        <f t="shared" si="5"/>
        <v>2</v>
      </c>
      <c r="G122">
        <f t="shared" si="6"/>
        <v>1.6</v>
      </c>
    </row>
    <row r="123" spans="1:7" x14ac:dyDescent="0.2">
      <c r="A123">
        <f t="shared" si="9"/>
        <v>2035</v>
      </c>
      <c r="E123">
        <f t="shared" si="8"/>
        <v>1.85</v>
      </c>
      <c r="F123">
        <f t="shared" si="5"/>
        <v>2</v>
      </c>
      <c r="G123">
        <f t="shared" si="6"/>
        <v>1.6</v>
      </c>
    </row>
    <row r="124" spans="1:7" x14ac:dyDescent="0.2">
      <c r="A124">
        <f t="shared" si="9"/>
        <v>2036</v>
      </c>
      <c r="E124">
        <f t="shared" si="8"/>
        <v>1.85</v>
      </c>
      <c r="F124">
        <f t="shared" si="5"/>
        <v>2</v>
      </c>
      <c r="G124">
        <f t="shared" si="6"/>
        <v>1.6</v>
      </c>
    </row>
    <row r="125" spans="1:7" x14ac:dyDescent="0.2">
      <c r="A125">
        <f t="shared" si="9"/>
        <v>2037</v>
      </c>
      <c r="E125">
        <f t="shared" si="8"/>
        <v>1.85</v>
      </c>
      <c r="F125">
        <f t="shared" si="5"/>
        <v>2</v>
      </c>
      <c r="G125">
        <f t="shared" si="6"/>
        <v>1.6</v>
      </c>
    </row>
    <row r="126" spans="1:7" x14ac:dyDescent="0.2">
      <c r="A126">
        <f t="shared" si="9"/>
        <v>2038</v>
      </c>
      <c r="E126">
        <f t="shared" si="8"/>
        <v>1.85</v>
      </c>
      <c r="F126">
        <f t="shared" si="5"/>
        <v>2</v>
      </c>
      <c r="G126">
        <f t="shared" si="6"/>
        <v>1.6</v>
      </c>
    </row>
    <row r="127" spans="1:7" x14ac:dyDescent="0.2">
      <c r="A127">
        <f t="shared" si="9"/>
        <v>2039</v>
      </c>
      <c r="E127">
        <f t="shared" si="8"/>
        <v>1.85</v>
      </c>
      <c r="F127">
        <f t="shared" si="5"/>
        <v>2</v>
      </c>
      <c r="G127">
        <f t="shared" si="6"/>
        <v>1.6</v>
      </c>
    </row>
    <row r="128" spans="1:7" x14ac:dyDescent="0.2">
      <c r="A128">
        <f t="shared" si="9"/>
        <v>2040</v>
      </c>
      <c r="E128">
        <f t="shared" si="8"/>
        <v>1.85</v>
      </c>
      <c r="F128">
        <f t="shared" si="5"/>
        <v>2</v>
      </c>
      <c r="G128">
        <f t="shared" si="6"/>
        <v>1.6</v>
      </c>
    </row>
    <row r="129" spans="1:7" x14ac:dyDescent="0.2">
      <c r="A129">
        <f t="shared" si="9"/>
        <v>2041</v>
      </c>
      <c r="E129">
        <f t="shared" si="8"/>
        <v>1.85</v>
      </c>
      <c r="F129">
        <f t="shared" si="5"/>
        <v>2</v>
      </c>
      <c r="G129">
        <f t="shared" si="6"/>
        <v>1.6</v>
      </c>
    </row>
    <row r="130" spans="1:7" x14ac:dyDescent="0.2">
      <c r="A130">
        <f t="shared" si="9"/>
        <v>2042</v>
      </c>
      <c r="E130">
        <f t="shared" si="8"/>
        <v>1.85</v>
      </c>
      <c r="F130">
        <f t="shared" si="5"/>
        <v>2</v>
      </c>
      <c r="G130">
        <f t="shared" si="6"/>
        <v>1.6</v>
      </c>
    </row>
    <row r="131" spans="1:7" x14ac:dyDescent="0.2">
      <c r="A131">
        <f t="shared" ref="A131:A136" si="10">A130+1</f>
        <v>2043</v>
      </c>
      <c r="E131">
        <f t="shared" si="8"/>
        <v>1.85</v>
      </c>
      <c r="F131">
        <f t="shared" si="5"/>
        <v>2</v>
      </c>
      <c r="G131">
        <f t="shared" si="6"/>
        <v>1.6</v>
      </c>
    </row>
    <row r="132" spans="1:7" x14ac:dyDescent="0.2">
      <c r="A132">
        <f t="shared" si="10"/>
        <v>2044</v>
      </c>
      <c r="E132">
        <f t="shared" si="8"/>
        <v>1.85</v>
      </c>
      <c r="F132">
        <f t="shared" si="5"/>
        <v>2</v>
      </c>
      <c r="G132">
        <f t="shared" si="6"/>
        <v>1.6</v>
      </c>
    </row>
    <row r="133" spans="1:7" x14ac:dyDescent="0.2">
      <c r="A133">
        <f t="shared" si="10"/>
        <v>2045</v>
      </c>
      <c r="E133">
        <f t="shared" si="8"/>
        <v>1.85</v>
      </c>
      <c r="F133">
        <f t="shared" si="5"/>
        <v>2</v>
      </c>
      <c r="G133">
        <f t="shared" si="6"/>
        <v>1.6</v>
      </c>
    </row>
    <row r="134" spans="1:7" x14ac:dyDescent="0.2">
      <c r="A134">
        <f t="shared" si="10"/>
        <v>2046</v>
      </c>
      <c r="E134">
        <f t="shared" si="8"/>
        <v>1.85</v>
      </c>
      <c r="F134">
        <f t="shared" si="5"/>
        <v>2</v>
      </c>
      <c r="G134">
        <f t="shared" si="6"/>
        <v>1.6</v>
      </c>
    </row>
    <row r="135" spans="1:7" x14ac:dyDescent="0.2">
      <c r="A135">
        <f t="shared" si="10"/>
        <v>2047</v>
      </c>
      <c r="E135">
        <f t="shared" si="8"/>
        <v>1.85</v>
      </c>
      <c r="F135">
        <f t="shared" si="5"/>
        <v>2</v>
      </c>
      <c r="G135">
        <f t="shared" si="6"/>
        <v>1.6</v>
      </c>
    </row>
    <row r="136" spans="1:7" x14ac:dyDescent="0.2">
      <c r="A136">
        <f t="shared" si="10"/>
        <v>2048</v>
      </c>
      <c r="E136">
        <f t="shared" si="8"/>
        <v>1.85</v>
      </c>
      <c r="F136">
        <f t="shared" si="5"/>
        <v>2</v>
      </c>
      <c r="G136">
        <f t="shared" si="6"/>
        <v>1.6</v>
      </c>
    </row>
    <row r="137" spans="1:7" x14ac:dyDescent="0.2">
      <c r="A137">
        <f t="shared" ref="A137:A138" si="11">A136+1</f>
        <v>2049</v>
      </c>
      <c r="E137">
        <f t="shared" si="8"/>
        <v>1.85</v>
      </c>
      <c r="F137">
        <f t="shared" si="5"/>
        <v>2</v>
      </c>
      <c r="G137">
        <f t="shared" si="6"/>
        <v>1.6</v>
      </c>
    </row>
    <row r="138" spans="1:7" x14ac:dyDescent="0.2">
      <c r="A138">
        <f t="shared" si="11"/>
        <v>2050</v>
      </c>
      <c r="E138">
        <f t="shared" si="8"/>
        <v>1.85</v>
      </c>
      <c r="F138">
        <f t="shared" si="5"/>
        <v>2</v>
      </c>
      <c r="G138">
        <f t="shared" si="6"/>
        <v>1.6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tabSelected="1" workbookViewId="0">
      <selection activeCell="D33" sqref="D33"/>
    </sheetView>
  </sheetViews>
  <sheetFormatPr defaultRowHeight="12.75" x14ac:dyDescent="0.2"/>
  <sheetData>
    <row r="1" spans="2:2" x14ac:dyDescent="0.2">
      <c r="B1" t="s"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Data</vt:lpstr>
      <vt:lpstr>Graph</vt:lpstr>
      <vt:lpstr>Base_year</vt:lpstr>
      <vt:lpstr>Base_year_TFR</vt:lpstr>
      <vt:lpstr>baseCase_TFR</vt:lpstr>
      <vt:lpstr>High_scenario</vt:lpstr>
      <vt:lpstr>Low_scanario</vt:lpstr>
      <vt:lpstr>Transition_years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2013-07-18T23:36:56Z</dcterms:created>
  <dcterms:modified xsi:type="dcterms:W3CDTF">2014-06-15T03:01:29Z</dcterms:modified>
</cp:coreProperties>
</file>